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940262C3-BFB9-4E8C-A756-7514A72D0E7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T21" i="1"/>
  <c r="BF22" i="1"/>
  <c r="BT22" i="1"/>
  <c r="BF23" i="1"/>
  <c r="BT23" i="1"/>
  <c r="BF24" i="1"/>
  <c r="BT24" i="1"/>
  <c r="BF25" i="1"/>
  <c r="BT25" i="1"/>
  <c r="BF26" i="1"/>
  <c r="BT26" i="1"/>
  <c r="BT27" i="1"/>
  <c r="BF28" i="1"/>
  <c r="BT28" i="1"/>
  <c r="BF29" i="1"/>
  <c r="BT29" i="1"/>
  <c r="BF30" i="1"/>
  <c r="BT30" i="1"/>
  <c r="BF31" i="1"/>
  <c r="BT31" i="1"/>
  <c r="BF32" i="1"/>
  <c r="BT32" i="1"/>
  <c r="BT33" i="1"/>
  <c r="BF34" i="1"/>
  <c r="BT34" i="1"/>
  <c r="BF35" i="1"/>
  <c r="BT35" i="1"/>
  <c r="BT36" i="1"/>
  <c r="BT37" i="1"/>
  <c r="BF38" i="1"/>
  <c r="BT38" i="1"/>
  <c r="BF39" i="1"/>
  <c r="BT39" i="1"/>
  <c r="BF40" i="1"/>
  <c r="BT40" i="1"/>
  <c r="BF41" i="1"/>
  <c r="BT41" i="1"/>
  <c r="BF42" i="1"/>
  <c r="BT42" i="1"/>
  <c r="BT43" i="1"/>
  <c r="BT44" i="1"/>
  <c r="BT45" i="1"/>
  <c r="BT46" i="1"/>
  <c r="BT47" i="1"/>
  <c r="BT48" i="1"/>
  <c r="BT49" i="1"/>
  <c r="BF50" i="1"/>
  <c r="BT50" i="1"/>
</calcChain>
</file>

<file path=xl/sharedStrings.xml><?xml version="1.0" encoding="utf-8"?>
<sst xmlns="http://schemas.openxmlformats.org/spreadsheetml/2006/main" count="3009" uniqueCount="1100">
  <si>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</si>
  <si>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</si>
  <si>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</si>
  <si>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</si>
  <si>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</si>
  <si>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</si>
  <si>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</si>
  <si>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</si>
  <si>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</si>
  <si>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</si>
  <si>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</si>
  <si>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</si>
  <si>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</si>
  <si>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</si>
  <si>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</si>
  <si>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</si>
  <si>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</si>
  <si>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</si>
  <si>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</si>
  <si>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</si>
  <si>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</si>
  <si>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</si>
  <si>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</si>
  <si>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</si>
  <si>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</si>
  <si>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</si>
  <si>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</si>
  <si>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</si>
  <si>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</si>
  <si>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</si>
  <si>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</si>
  <si>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</si>
  <si>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</si>
  <si>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</si>
  <si>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</si>
  <si>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</si>
  <si>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</si>
  <si>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</si>
  <si>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</si>
  <si>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</si>
  <si>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</si>
  <si>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</si>
  <si>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</si>
  <si>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</si>
  <si>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</si>
  <si>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</si>
  <si>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</si>
  <si>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</si>
  <si>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</si>
  <si>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</si>
  <si>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</si>
  <si>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</si>
  <si>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</si>
  <si>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</si>
  <si>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</si>
  <si>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</si>
  <si>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</si>
  <si>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</si>
  <si>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</si>
  <si>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</si>
  <si>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</si>
  <si>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</si>
  <si>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</si>
  <si>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</si>
  <si>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</si>
  <si>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</si>
  <si>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</si>
  <si>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</si>
  <si>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</si>
  <si>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</si>
  <si>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</si>
  <si>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</si>
  <si>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</si>
  <si>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Preuss, L; Elms, H; Kurdyukov, R; Golob, U; Zaharia, RM; Jalsenjak, B; Burg, R; Hardi, P; Jacquemod, J; Kooskora, M; Manzhynski, S; Mostenska, T; Novelskaite, A; Pucetaite, R; Pusinaite-Gelgote, R; Ralko, O; Rok, B; Stanny, D; Stefanova, M; Tomancová, L</t>
  </si>
  <si>
    <t/>
  </si>
  <si>
    <t>Preuss, Lutz; Elms, Heather; Kurdyukov, Roman; Golob, Ursa; Zaharia, Rodica Milena; Jalsenjak, Borna; Burg, Ryan; Hardi, Peter; Jacquemod, Julija; Kooskora, Mari; Manzhynski, Siarhei; Mostenska, Tetiana; Novelskaite, Aurelija; Pucetaite, Raminta; Pusinaite-Gelgote, Rasa; Ralko, Oleksandra; Rok, Boleslaw; Stanny, Dominik; Stefanova, Marina; Tomancova, Lucie</t>
  </si>
  <si>
    <t>Institutional pressures and the adoption of responsible management education at universities and business schools in Central and Eastern Europe</t>
  </si>
  <si>
    <t>BUSINESS ETHICS THE ENVIRONMENT &amp; RESPONSIBILITY</t>
  </si>
  <si>
    <t>English</t>
  </si>
  <si>
    <t>Article; Early Access</t>
  </si>
  <si>
    <t>actor centrality; business education; business schools; Central and Eastern Europe; institutional fields; responsible management education</t>
  </si>
  <si>
    <t>CORPORATE SOCIAL-RESPONSIBILITY; SUSTAINABLE DEVELOPMENT GOALS; TEACHING-RESEARCH NEXUS; ETHICS; PRME; CSR; PRINCIPLES; CURRICULUM; CHALLENGE; STUDENT</t>
  </si>
  <si>
    <t>Business schools, and universities providing business education, from across the globe have increasingly engaged in responsible management education (RME), that is in embedding social, environmental and ethical topics in their teaching and research. However, we still do not fully understand the institutional pressures that have led to the adoption of RME, in particular concerning under-researched regions like Central and Eastern Europe (CEE). Hence, we undertook what is to our knowledge the most comprehensive study into the adoption of RME in CEE to date (including 13 countries: Belarus, Bulgaria, Croatia, Czech Republic, Estonia, Hungary, Latvia, Lithuania, Poland, Romania, Russia, Slovenia and Ukraine). We find that, with regard to RME, isomorphic pressures seem to shape teaching and research in different ways, which suggests that the idea of a holistic approach to RME, promoted by, for example, the Principles of Responsible Management Education (PRME), needs to be revisited; rather, different trajectories of organizational engagement may emerge for each principle. As a contribution to institutional theory, we discuss how a highly fragmented organizational field-like RME with its multiple dimensions-impacts on notions of actor centrality, where actors achieve centrality with regard to some dimensions of the field but fail to do so for others. In particular, we found that the European Union holds centrality in the area of RME teaching, but not in RME research. Our findings thus suggest that the concept of field centrality needs further clarification.</t>
  </si>
  <si>
    <t>[Preuss, Lutz] Kedge Business Sch, Bordeaux, France; [Elms, Heather] Amer Univ, Kogod Sch Business, Washington, DC USA; [Kurdyukov, Roman] Bentley Univ, Waltham, MA USA; [Golob, Ursa] Univ Ljubljana, Ljubljana, Slovenia; [Zaharia, Rodica Milena] Bucharest Univ Econ Studies, Bucharest, Romania; [Jalsenjak, Borna] Zagreb Sch Econ &amp; Management, Zagreb, Croatia; [Jalsenjak, Borna] Luxembourg Sch Business, Luxembourg, Luxembourg; [Burg, Ryan] Bucknell Univ, Lewisburg, PA USA; [Hardi, Peter] Cent European Univ, Budapest, Hungary; [Jacquemod, Julija] RISEBA Univ Appl Sci, Riga, Latvia; [Kooskora, Mari] Estonian Business Sch, Tallinn, Estonia; [Manzhynski, Siarhei] Umea Univ, Umea Sch Business, Umea, Sweden; [Mostenska, Tetiana] Natl Aviat Univ, Kiev, Ukraine; [Novelskaite, Aurelija; Pusinaite-Gelgote, Rasa] Vilnius Univ, Vilnius, Lithuania; [Pucetaite, Raminta] Kaunas Univ Technol, Kaunas, Lithuania; [Ralko, Oleksandra] Natl Univ Life &amp; Environm Sci Ukraine, Kiev, Ukraine; [Rok, Boleslaw; Stanny, Dominik] Kozminski Univ, Warsaw, Poland; [Stefanova, Marina] Sofia Univ St Kliment Ohridski, Sofia, Bulgaria; [Tomancova, Lucie] Tomas Bata Univ Zlin, Zlin, Czech Republic</t>
  </si>
  <si>
    <t>Kedge Business School; American University; Bentley University; University of Ljubljana; Bucharest University of Economic Studies; Bucknell University; Central European University; RISEBA University of Applied Sciences; Estonian Business School; Umea University; Ministry of Education &amp; Science of Ukraine; National Aviation University; Vilnius University; Kaunas University of Technology; National University of Life &amp; Environmental Sciences of Ukraine; Kozminski University; University of Sofia; Tomas Bata University Zlin</t>
  </si>
  <si>
    <t>Preuss, L (corresponding author), Kedge Business Sch, Bordeaux, France.</t>
  </si>
  <si>
    <t>lutz.preuss@kedgebs.com</t>
  </si>
  <si>
    <t>Preuss, Lutz/0000-0001-7149-3349</t>
  </si>
  <si>
    <t>International Association for Business and Society</t>
  </si>
  <si>
    <t>WILEY</t>
  </si>
  <si>
    <t>HOBOKEN</t>
  </si>
  <si>
    <t>111 RIVER ST, HOBOKEN 07030-5774, NJ USA</t>
  </si>
  <si>
    <t>2694-6416</t>
  </si>
  <si>
    <t>2694-6424</t>
  </si>
  <si>
    <t>BUS ETHICS ENV RESP</t>
  </si>
  <si>
    <t>Bus. Ethics Environ. Responsib.</t>
  </si>
  <si>
    <t>2023 JUL 5</t>
  </si>
  <si>
    <t>10.1111/beer.12566</t>
  </si>
  <si>
    <t>JUL 2023</t>
  </si>
  <si>
    <t>Business; Ethics</t>
  </si>
  <si>
    <t>Social Science Citation Index (SSCI)</t>
  </si>
  <si>
    <t>Business &amp; Economics; Social Sciences - Other Topics</t>
  </si>
  <si>
    <t>L6EI6</t>
  </si>
  <si>
    <t>Green Published, hybrid</t>
  </si>
  <si>
    <t>2023-10-16</t>
  </si>
  <si>
    <t>WOS:001024172000001</t>
  </si>
  <si>
    <t>Rozenvalde, K; Klaas-Lang, B; Macianskiene, N</t>
  </si>
  <si>
    <t>Rozenvalde, Kerttu; Klaas-Lang, Birute; Macianskiene, Nemira</t>
  </si>
  <si>
    <t>State and university tensions in Baltic higher education language policy</t>
  </si>
  <si>
    <t>OPEN LINGUISTICS</t>
  </si>
  <si>
    <t>Article</t>
  </si>
  <si>
    <t>language policy agency; multi-layered policy; nation-state; higher education; university autonomy; argumentation analysis; the Baltic states</t>
  </si>
  <si>
    <t>This article explores state and university language policy (LP) agents in Estonia, Latvia, and Lithuania to illuminate their relationship and standpoints in higher education language management. Being interested in who stands for what and whose positions are legitimised, we study the higher education LPs of each state, language principles of universities, and public debates. We conceptualise active LP agents as people with power, people with expertise, people with influence, and people with interest, and consider them to exercise agency in five stages: policy initiation, involvement, influence, intervention, and implementation. By means of argumentation analysis we examine the nature of agents together with the standpoints they express. The findings reveal the central role of most of the nationally oriented state policymakers in university language management in all three settings. Other state policymakers, university administrators, staff, and students become active agents when they disagree with the policies. Agents in each setting share the overarching policy goal, but the main difference of opinion that arises among them is about agency: Should the state or universities implement higher education LPs? And is the state capable of achieving the common policy goal when it takes the task upon itself?</t>
  </si>
  <si>
    <t>[Rozenvalde, Kerttu; Klaas-Lang, Birute] Univ Tartu, Inst Estonian &amp; Gen Linguist, EE-51005 Tartu, Estonia; [Macianskiene, Nemira] Vytautas Magnus Univ, Inst Foreign Languages, LT-44248 Kaunas, Lithuania</t>
  </si>
  <si>
    <t>University of Tartu; Vytautas Magnus University</t>
  </si>
  <si>
    <t>Rozenvalde, K (corresponding author), Univ Tartu, Inst Estonian &amp; Gen Linguist, EE-51005 Tartu, Estonia.</t>
  </si>
  <si>
    <t>kerttu.rozenvalde@ut.ee</t>
  </si>
  <si>
    <t>Macianskiene, Nemira/0000-0003-0412-9584</t>
  </si>
  <si>
    <t>European Regional Development Fund; programme Mobilitas Pluss [MOBJD646]</t>
  </si>
  <si>
    <t>European Regional Development Fund(European Union (EU)); programme Mobilitas Pluss</t>
  </si>
  <si>
    <t>This work was supported by the European Regional Development Fund and the programme Mobilitas Pluss(grant number MOBJD646</t>
  </si>
  <si>
    <t>DE GRUYTER POLAND SP Z O O</t>
  </si>
  <si>
    <t>WARSAW</t>
  </si>
  <si>
    <t>BOGUMILA ZUGA 32A STR, 01-811 WARSAW, MAZOVIA, POLAND</t>
  </si>
  <si>
    <t>2300-9969</t>
  </si>
  <si>
    <t>OPEN LINGUIST</t>
  </si>
  <si>
    <t>Open Linguist.</t>
  </si>
  <si>
    <t>JUN 13</t>
  </si>
  <si>
    <t>10.1515/opli-2022-0223</t>
  </si>
  <si>
    <t>Linguistics</t>
  </si>
  <si>
    <t>Emerging Sources Citation Index (ESCI)</t>
  </si>
  <si>
    <t>J7EV4</t>
  </si>
  <si>
    <t>gold</t>
  </si>
  <si>
    <t>WOS:001011222200001</t>
  </si>
  <si>
    <t>Titko, J; Tambovceva, T; Atstaja, D; Lapinskaite, I; Solesvik, MZ; Svirina, A; Uzule, K</t>
  </si>
  <si>
    <t>Titko, Jelena; Tambovceva, Tatjana; Atstaja, Dzintra; Lapinskaite, Indre; Solesvik, Marina Z.; Svirina, Anna; Uzule, Kristine</t>
  </si>
  <si>
    <t>Attitudes Towards Sustainable Entrepreneurship among Students: A Pilot Study in Latvia and Lithuania</t>
  </si>
  <si>
    <t>TALTECH JOURNAL OF EUROPEAN STUDIES</t>
  </si>
  <si>
    <t>circular economy; entrepreneurship; higher education; survey; sustainable development</t>
  </si>
  <si>
    <t>BUSINESS MODEL INNOVATION; CIRCULAR ECONOMY; SOCIAL ENTREPRENEURSHIP; SECTOR</t>
  </si>
  <si>
    <t>Sustainable economic development is driven by sustainable entrepreneurial activities, generated by the personal attitudes of entrepreneurs. The present and future of sustainable entrepreneurship are shaped by the youth, including students, which is why it is important to understand their attitudes towards this type of entrepreneurship. Therefore, the key goal of the research is to evaluate the attitudes and behaviours of the youth towards sustainability issues and sustainable entrepreneurship. The current article reflects the results of the second research stage and aims at evaluating attitudes towards sustainable entrepreneurship among Latvian and Lithuanian students. The results reveal that gender/age affect personal environmental attitudes, however gender/age has no effect on personal willingness to start a sustainable business. The analysis results of the personal attitudes to sustainable entrepreneurship differ by age and gender. Gender has no effect and age strongly affects personal attitudes to sustainable development.</t>
  </si>
  <si>
    <t>[Titko, Jelena] EKA Univ Appl Sci, Pernavas 62, LV-1009 Riga, Latvia; [Tambovceva, Tatjana] Riga Tech Univ, Fac Engn Econ &amp; Management, Kalnciema 6, LV-1048 Riga, Latvia; [Atstaja, Dzintra] BA Sch Business &amp; Finance, K Valdemara 161, LV-1013 Riga, Latvia; [Lapinskaite, Indre] Vilnius Gediminas Tech Univ, Inst Dynam Management, Fac Business Management, Sauletekio ave, 11, LT-10223 Vilnius, Lithuania; [Solesvik, Marina Z.] Western Norway Univ Appl Sci, Bjornsonsgate 45, N-5528 Haugesund, Norway; [Svirina, Anna; Uzule, Kristine] EKA Univ Appl Sci, Pernavas 62, LV-1009 Riga, Latvia</t>
  </si>
  <si>
    <t>Riga Technical University; Vilnius Gediminas Technical University; Western Norway University of Applied Sciences</t>
  </si>
  <si>
    <t>Titko, J (corresponding author), EKA Univ Appl Sci, Pernavas 62, LV-1009 Riga, Latvia.</t>
  </si>
  <si>
    <t>jelena.titko@eka.edu.lv; tatjana.tambovceva@rtu.lv; dzintra.atstaja@ba.lv; indre.lapinskaite@vilniustech.lt; marina.solesvik@hvl.no; anna_svirina@yahoo.com; kristine.uzule@eka.edu.lv</t>
  </si>
  <si>
    <t>Tambovceva, Tatjana/G-2828-2010</t>
  </si>
  <si>
    <t>Tambovceva, Tatjana/0000-0002-9516-1530</t>
  </si>
  <si>
    <t>SCIENDO</t>
  </si>
  <si>
    <t>BOGUMILA ZUGA 32A, WARSAW, MAZOVIA, POLAND</t>
  </si>
  <si>
    <t>2674-4600</t>
  </si>
  <si>
    <t>2674-4619</t>
  </si>
  <si>
    <t>TALTECH J EUR STUD</t>
  </si>
  <si>
    <t>TalTech J. Eur. Stud.</t>
  </si>
  <si>
    <t>JUN 1</t>
  </si>
  <si>
    <t>10.2478/bjes-2023-0006</t>
  </si>
  <si>
    <t>Political Science</t>
  </si>
  <si>
    <t>Government &amp; Law</t>
  </si>
  <si>
    <t>H2LL6</t>
  </si>
  <si>
    <t>WOS:000994330900006</t>
  </si>
  <si>
    <t>Lavrentieva, N; Spolska, O; Korol, O; Markovskyi, A; Tkachenko, V</t>
  </si>
  <si>
    <t>Lavrentieva, Nadiia; Spolska, Olena; Korol, Oksana; Markovskyi, Andrii; Tkachenko, Victoria</t>
  </si>
  <si>
    <t>Higher art education in the European Union: Innovative technologies</t>
  </si>
  <si>
    <t>EDUWEB-REVISTA DE TECNOLOGIA DE INFORMACION Y COMUNICACION EN EDUCACION</t>
  </si>
  <si>
    <t>artistic higher education; European Union; digital technologies; pedagogical innovations; digital competence</t>
  </si>
  <si>
    <t>The modern development of information technologies has significantly influenced the transformations in the system of learning and teaching in European institutions of higher education of art. The purpose of the article is to analyze the use of innovative technologies in teaching methods in modern higher art education in the countries of the European Union. General scientific methods of analysis and synthesis were used to write the article. The results identified the main philosophical principles on which modern principles of educational work are based, in particular the democratization of the educational process, taking into account modern requirements in teaching and creative work. It has been established that classical models of teaching activity are in crisis due to the use of digital technologies and digital education. In higher educational institutions of France, Germany, Austria, and Latvia, art departments and universities use E-learning and engage temporary lecturers and artists to conduct classes. Content analysis of syllabi and educational programs of art institutions and faculties of higher education in the countries of the European Union was also carried out. The conclusions emphasize the fact that in the educational environment of European countries, the formation of digital and informational competence of students is emphasized.</t>
  </si>
  <si>
    <t>[Lavrentieva, Nadiia] Kamianets Podilskyi Ivan Ohiienko Natl Univ, Fac Pedag, Teacher Dept Mus, Kamianets Podilskyi, Ukraine; [Spolska, Olena] Ternopil Volodymyr Hnatiuk Natl Pedag Univ, NACCKiM, Ternopol, Ukraine; [Korol, Oksana] Ivan Franko Lviv Natl Univ, Fac Culture &amp; Arts, Dept Mus Art, Lvov, Ukraine; [Markovskyi, Andrii] Natl Acad Arts Ukraine, Assoc Prof Sci Secret Dept Plast Arts Synth, Kiev, Ukraine; [Tkachenko, Victoria] IP Kotlyarevsky Kharkov Natl Univ Arts, Orchestral Fac, Dept Folk Instruments Ukraine, Kharkiv, Ukraine</t>
  </si>
  <si>
    <t>Ministry of Education &amp; Science of Ukraine; Kamianets-Podilskyi Ivan Ohiienko National University; Ministry of Education &amp; Science of Ukraine; Ternopil Volodymyr Hnatiuk National Pedagogical University; Ministry of Education &amp; Science of Ukraine; Ivan Franko National University Lviv; National Academy of Arts of Ukraine; Kharkiv I.P. Kotlyarevsky National University of Arts</t>
  </si>
  <si>
    <t>Lavrentieva, N (corresponding author), Kamianets Podilskyi Ivan Ohiienko Natl Univ, Fac Pedag, Teacher Dept Mus, Kamianets Podilskyi, Ukraine.</t>
  </si>
  <si>
    <t>nadijkamusic@gmail.com; olenadovbush84@gmail.com; okskorol@gmail.com; Starwars3007@ukr.net; viktoriya2001guitar@gmail.com</t>
  </si>
  <si>
    <t>Olena, Spolska/AFG-3448-2022</t>
  </si>
  <si>
    <t>Olena, Spolska/0000-0002-2397-2035; Korol, Oksana/0000-0001-6003-5887</t>
  </si>
  <si>
    <t>UNIV CARABOBO</t>
  </si>
  <si>
    <t>CARABOBO</t>
  </si>
  <si>
    <t>FAC CIENCIAS SALUD, CARABOBO, 00000, VENEZUELA</t>
  </si>
  <si>
    <t>1856-7576</t>
  </si>
  <si>
    <t>EDUWEB-REV TECNOL IN</t>
  </si>
  <si>
    <t>Eduweb-Rev. Tecnol. Inf. Comun. Educ.</t>
  </si>
  <si>
    <t>APR-JUN</t>
  </si>
  <si>
    <t>10.46502/issn.1856-7576/2023.17.02.20</t>
  </si>
  <si>
    <t>Education &amp; Educational Research</t>
  </si>
  <si>
    <t>E4SK7</t>
  </si>
  <si>
    <t>hybrid</t>
  </si>
  <si>
    <t>WOS:000975454900021</t>
  </si>
  <si>
    <t>Burr, S</t>
  </si>
  <si>
    <t>Burr, Solvita</t>
  </si>
  <si>
    <t>Learning a foreign language and locality through an animated documentary film</t>
  </si>
  <si>
    <t>LANGUAGE LEARNING &amp; TECHNOLOGY</t>
  </si>
  <si>
    <t>Less Commonly Taught Language; Soviet Latvia; Locals? Spatial Experiences; Multiliteracies</t>
  </si>
  <si>
    <t>This paper describes one 4-week long online language learning module which utilizes the animated documentary film My Favorite War (Burkovska-Jakobsen, 2020) and analyzes four students' final essays.The learning module was created considering ethnographic views of cultural inferences (Spradley, 2016), the framework of social space (Lefebvre, 1991), multimodal theory (Kress &amp; van Leeuwen, 2006), and the model of learning activities, or knowledge processes (Cope &amp; Kalantzis, 2015). It was developed for a Latvian language course at the University of Washington (Seattle, USA) in 2021. Its goals are to help students learn more about the target language and locals' place-based experiences, and to promote students' semiotic consciousness while developing their multiliteracies. However, the assignment's assessment criteria related to the interaction of semiotic resources and of linguistic and non-linguistic information were not shared in order to find out if students would include these issues in their essays.Analysis of students' essays show that after the learning module, students were able to comprehend (a) some individual compositional elements from the film; (b) symbolic and functional meanings of differently marked spaces; and (c) the main character's feelings in various social spaces, internal conflicts, relationship models, and thoughts about family, work, war, historical truth, and independence. The described learning model can inspire educators worldwide to develop similar teaching practices for other less commonly taught languages.</t>
  </si>
  <si>
    <t>[Burr, Solvita] Univ Latvia, Latvian Language Inst, Riga, Latvia; [Burr, Solvita] Univ Washington, Dept Scandinavian Studies, Seattle, WA 98195 USA</t>
  </si>
  <si>
    <t>University of Latvia; University of Washington; University of Washington Seattle</t>
  </si>
  <si>
    <t>Burr, S (corresponding author), Univ Latvia, Latvian Language Inst, Riga, Latvia.;Burr, S (corresponding author), Univ Washington, Dept Scandinavian Studies, Seattle, WA 98195 USA.</t>
  </si>
  <si>
    <t>solvita.burr@gmail.com</t>
  </si>
  <si>
    <t>UNIV HAWAII, NATL FOREIGN LANGUAGE RESOURCE CENTER</t>
  </si>
  <si>
    <t>HONOLULU</t>
  </si>
  <si>
    <t>1859 EAST WEST RD, 106, HONOLULU, HI 96822 USA</t>
  </si>
  <si>
    <t>1094-3501</t>
  </si>
  <si>
    <t>LANG LEARN TECHNOL</t>
  </si>
  <si>
    <t>Lang. Learn. Technol.</t>
  </si>
  <si>
    <t>FEB</t>
  </si>
  <si>
    <t>SI</t>
  </si>
  <si>
    <t>Education &amp; Educational Research; Linguistics</t>
  </si>
  <si>
    <t>8Z7WI</t>
  </si>
  <si>
    <t>WOS:000933584000010</t>
  </si>
  <si>
    <t>Kestere, I; Strazdins, A; Rezgorina, I; Vejins, R</t>
  </si>
  <si>
    <t>Kestere, Iveta; Strazdins, Arnis; Rezgorina, Inese; Vejins, Reinis</t>
  </si>
  <si>
    <t>Object-based childhood history from museums to university: the Latvian project</t>
  </si>
  <si>
    <t>PAEDAGOGICA HISTORICA</t>
  </si>
  <si>
    <t>Childhood history; museum mapping; digital databases; history of education; history didactics</t>
  </si>
  <si>
    <t>The project Representation of Childhood at the Museums of Latvia, Integrated in the E-Learning Environment of Higher Education  was a response to the need for sources in the history of education that would accommodate the interests of students in educational sciences. The article aims at sharing the project experience in (1) mapping the history of childhood in museums, (2) building the digitised museum objects database, (3) integrating the database in learning environment, and (4) reflecting on the lessons learned through the project. The mapping was done in 30 museums, digitising 1190 artefacts and creating a draft  database, which in 2021 was used by 74 master's students in educational sciences at the University of Latvia. We concluded that object-based childhood interpretation entails subjectivism in both the creation of museum collections and the choice of objects for the database. The objects selected by students revealed that educational science students are interested in less attractive sources for exhibitions as educational documentation and statistics. The project findings draw attention to the gaps in childhood history, for example, children with special needs are still invisible , the material culture created by children themselves is poorly exhibited and the question about the 1990s as the end  of childhood history in Latvia is open. The students' work with the database revealed challenges in history didactics; for example, how to prepare students for the translation  of modern educational concepts into the language of history. Further development of the education history database depends on technical solutions, as well as on engaging students in systematic feeding of the database.</t>
  </si>
  <si>
    <t>[Kestere, Iveta; Strazdins, Arnis; Rezgorina, Inese; Vejins, Reinis] Univ Latvia, Sci Inst Pedag, Fac Educ Psychol &amp; Art, Riga, Latvia; [Kestere, Iveta] Univ Latvia, Prof Iveta Kestere,Imantas 7 Linija 1, LV-1083 Riga, Latvia</t>
  </si>
  <si>
    <t>University of Latvia; University of Latvia</t>
  </si>
  <si>
    <t>Kestere, I (corresponding author), Univ Latvia, Prof Iveta Kestere,Imantas 7 Linija 1, LV-1083 Riga, Latvia.</t>
  </si>
  <si>
    <t>iveta.kestere@lu.lv</t>
  </si>
  <si>
    <t>Kestere, Iveta/L-1098-2017</t>
  </si>
  <si>
    <t>Kestere, Iveta/0000-0002-8837-4597</t>
  </si>
  <si>
    <t>project Representation of Childhood at the Museums of Latvia, Integrated in the E-Learning Environment of Higher Education [lzp-2020/2-0282]</t>
  </si>
  <si>
    <t>project Representation of Childhood at the Museums of Latvia, Integrated in the E-Learning Environment of Higher Education</t>
  </si>
  <si>
    <t>This study is part of the project Representation of Childhood at the Museums of Latvia, Integrated in the E-Learning Environment of Higher Education (lzp-2020/2-0282) https://www.lu.lv/zinatne/programmas-un-projekti/nacionalas-programmas-un-projekti/flpp-2020gada-zinatnieku-individualo-projektu-konkurss/</t>
  </si>
  <si>
    <t>ROUTLEDGE JOURNALS, TAYLOR &amp; FRANCIS LTD</t>
  </si>
  <si>
    <t>ABINGDON</t>
  </si>
  <si>
    <t>2-4 PARK SQUARE, MILTON PARK, ABINGDON OX14 4RN, OXON, ENGLAND</t>
  </si>
  <si>
    <t>0030-9230</t>
  </si>
  <si>
    <t>1477-674X</t>
  </si>
  <si>
    <t>PAEDAGOG HIST</t>
  </si>
  <si>
    <t>Paedagog. Hist.</t>
  </si>
  <si>
    <t>2022 DEC 4</t>
  </si>
  <si>
    <t>10.1080/00309230.2022.2145907</t>
  </si>
  <si>
    <t>DEC 2022</t>
  </si>
  <si>
    <t>Education &amp; Educational Research; History Of Social Sciences</t>
  </si>
  <si>
    <t>Education &amp; Educational Research; Social Sciences - Other Topics</t>
  </si>
  <si>
    <t>6T1EE</t>
  </si>
  <si>
    <t>WOS:000893424300001</t>
  </si>
  <si>
    <t>Leite, C; Monteiro, A; Barros, R; Ferreira, N</t>
  </si>
  <si>
    <t>Leite, Carlinda; Monteiro, Angelica; Barros, Rita; Ferreira, Nicole</t>
  </si>
  <si>
    <t>Curricular Practices Towards Sustainability and a Transformative Pedagogy</t>
  </si>
  <si>
    <t>REICE-REVISTA IBEROAMERICANA SOBRE CALIDAD EFICACIA Y CAMBIO EN EDUCACION</t>
  </si>
  <si>
    <t>SDG; Education; Transformative pedagogy; 2030 Agenda; Practices</t>
  </si>
  <si>
    <t>EDUCATION</t>
  </si>
  <si>
    <t>In the 21st century, international organizations such as the United Nations and UNESCO have been pointing out the education role in the development of competencies to live in line with the sustainability and the objectives of the 2030 Agenda. The pedagogical/curricular practices aligned with a transformative pedagogy that mobilizes the agency power of the students constitute adequate procedures for the sustainability and the development of the objectives of the 2030 Agenda. Through a questionnaire, a study collected data from the pedagogical/curricular practices of 20 teachers from six countries, Denmark, Cyprus, Portugal, Italy, Latvia, and the Republic of North Macedonia, who belong to a European project aiming for sustainability and the development of skills. The analysis of the practices planned and developed by these teachers revealed that critical thinking was one of the most developed skills in the students. Although teachers valued the learning aspects of social issues and the strategies that lead to reflective questioning, the students' agency power was underestimated. Therefore, considering that these practices were stimulated by belonging to a project, the study showed the need to continue projects that, based on a transformative pedagogy, encourage teachers to value pedagogical/curricular practices that develop the agency power of students.</t>
  </si>
  <si>
    <t>[Leite, Carlinda; Barros, Rita; Ferreira, Nicole] Univ Porto, Porto, Portugal; [Monteiro, Angelica] Univ Porto, Ctr Res &amp; Intervent Educ CIIE, Fac Psychol &amp; Educ Sci, Porto, Portugal</t>
  </si>
  <si>
    <t>Universidade do Porto; Universidade do Porto</t>
  </si>
  <si>
    <t>Leite, C (corresponding author), Univ Porto, Porto, Portugal.</t>
  </si>
  <si>
    <t>carlinda@fpce.up.pt; armonteiro@fpce.up.pt; ritabarros@fpce.up.pt; nicole.m.a.ferreira@gmail.com</t>
  </si>
  <si>
    <t>Barros, Rita/HTO-9164-2023; Leite, Carlinda/K-5334-2014; Barros, Rita/HNS-8282-2023; Ferreira, Nicole/HNC-2839-2023; Monteiro, Angelica/N-5144-2015; Barros, Rita/K-7589-2015</t>
  </si>
  <si>
    <t>Leite, Carlinda/0000-0001-9960-2519; Monteiro, Angelica/0000-0002-1369-3462; Barros, Rita/0000-0002-3596-9992</t>
  </si>
  <si>
    <t>UNIV AUTONOMA MADRID, FAC FORMACION PROFESORADO &amp; EDUCACION</t>
  </si>
  <si>
    <t>MADRID</t>
  </si>
  <si>
    <t>MODULO III, DESPACHO 302, CAMPUS CANTOBLANCO, MADRID, 28049, SPAIN</t>
  </si>
  <si>
    <t>1696-4713</t>
  </si>
  <si>
    <t>REICE-REV IBEROAM CA</t>
  </si>
  <si>
    <t>REICE-Rev. Iberoam. Calid. Efic. Cambio Educ.</t>
  </si>
  <si>
    <t>OCT</t>
  </si>
  <si>
    <t>10.15366/reice2022.20.4.006</t>
  </si>
  <si>
    <t>8D1SE</t>
  </si>
  <si>
    <t>gold, Green Submitted</t>
  </si>
  <si>
    <t>WOS:000918078200006</t>
  </si>
  <si>
    <t>Slisane, A; Lama, G; Rubene, Z</t>
  </si>
  <si>
    <t>Slisane, Agnese; Lama, Gatis; Rubene, Zanda</t>
  </si>
  <si>
    <t>How is entrepreneurship as generic and professional competences diverse? Some reflections on the evaluations of university students' generic competences (students of education and bioeconomics)</t>
  </si>
  <si>
    <t>FRONTIERS IN EDUCATION</t>
  </si>
  <si>
    <t>entrepreneurial skill; generic skills and competences; professional skills; education; pedagogy</t>
  </si>
  <si>
    <t>SKILLS; TEACHERS</t>
  </si>
  <si>
    <t>Generic competences have an interdisciplinary nature, which indicates their usability in different disciplines, situations, and contexts in the performance of different tasks. Generic competencies are thus considered from two perspectives, daily life and professional activity, that are equally important, implying that generic competences are necessary for individuals to successfully adapt to change and live meaningful and productive lives. Entrepreneurship competences can be observed from two perspectives: generic competencies viewed from the perspective of the individual's personal experience and professional competencies viewed from the perspective of the individual's professional experience. In this article, it will be observed from both perspectives to see its performance in diverse contexts and to clarify distinctions between these contexts. The present study aimed to shed light on how specific university study disciplines with a professional focus (educational sciences and bioeconomics) support the development of a specific generic competence (entrepreneurship competencies). The Specific Research Questions of This Article Are: (1) What Entrepreneurship Competences Emerge Among Latvian Bioeconomics and Educational Science Students? (2) How Do Entrepreneurship Competences Differ Between Bioeconomics and Educational Science Students? (3) How Are Entrepreneurship Competences Correlated With Each Other? Data for the study were gathered by using the online survey platform QuestionPro. The questionnaire was filled in by 135 students, of whom 82 were from the field of educational sciences and 53 from the field of bioeconomics. The study presents a comparison of entrepreneurship competence's self-assessments of bachelor's, master's, and doctoral students of bioeconomics and educational sciences. Despite the fact that entrepreneurship is more linked to economics, the results show that, in two out of three main areas of entrepreneurship competences, students of educational sciences self-assessed their entrepreneurship competences as higher than students of bioeconomics.</t>
  </si>
  <si>
    <t>[Slisane, Agnese; Lama, Gatis; Rubene, Zanda] Univ Latvia, Fac Educ Psychol &amp; Art, Riga, Latvia</t>
  </si>
  <si>
    <t>University of Latvia</t>
  </si>
  <si>
    <t>Slisane, A (corresponding author), Univ Latvia, Fac Educ Psychol &amp; Art, Riga, Latvia.</t>
  </si>
  <si>
    <t>agnese.slisane@lu.lv</t>
  </si>
  <si>
    <t>Rubene, Zanda/0000-0001-8515-8357; LASTOVSKA (Slisane), Agnese/0000-0002-6821-3331</t>
  </si>
  <si>
    <t>project Strengthening the capacity of doctoral studies at the University of Latvia [8.2.2.0/20/I/006]; project Assessment of Competences of Higher Education Students and Dynamics of Their Development in the Study Process (ESF) [8.3.6.2, ESS2022/422]</t>
  </si>
  <si>
    <t>project Strengthening the capacity of doctoral studies at the University of Latvia; project Assessment of Competences of Higher Education Students and Dynamics of Their Development in the Study Process (ESF)</t>
  </si>
  <si>
    <t>This research was supported by the projects Strengthening the capacity of doctoral studies at the University of Latvia within the framework of the new doctoral model (Identification no. 8.2.2.0/20/I/006) and Assessment of Competences of Higher Education Students and Dynamics of Their Development in the Study Process (ESF project 8.3.6.2: Development and Implementation of the Education Quality Monitoring System) (Project agreement no. ESS2022/422).</t>
  </si>
  <si>
    <t>FRONTIERS MEDIA SA</t>
  </si>
  <si>
    <t>LAUSANNE</t>
  </si>
  <si>
    <t>AVENUE DU TRIBUNAL FEDERAL 34, LAUSANNE, CH-1015, SWITZERLAND</t>
  </si>
  <si>
    <t>2504-284X</t>
  </si>
  <si>
    <t>FRONT EDUC</t>
  </si>
  <si>
    <t>Front. Educ.</t>
  </si>
  <si>
    <t>SEP 13</t>
  </si>
  <si>
    <t>10.3389/feduc.2022.909968</t>
  </si>
  <si>
    <t>5C7TF</t>
  </si>
  <si>
    <t>WOS:000864457500001</t>
  </si>
  <si>
    <t>Halkiv, L; Ziemianski, P</t>
  </si>
  <si>
    <t>Halkiv, Liubov; Ziemianski, Pawel</t>
  </si>
  <si>
    <t>Paid work activity and entrepreneurial cognitions of students - evidence from European emerging economies</t>
  </si>
  <si>
    <t>JOURNAL OF ENTREPRENEURSHIP IN EMERGING ECONOMIES</t>
  </si>
  <si>
    <t>Entrepreneurship; Emerging economies; Entrepreneurial education; Entrepreneurship in emerging economies; Work activity of students</t>
  </si>
  <si>
    <t>HIGHER-EDUCATION; EMPLOYMENT</t>
  </si>
  <si>
    <t>Purpose This paper aims to investigate whether paid work activity (PWA) experience of students from five emerging economies is related to academic results and self-assessment of possessed entrepreneurial traits. Additionally, the authors verify the relationship between obtaining work experience and the willingness to start own business among students. Design/methodology/approach Participants included 3,631 students of the first level of higher education at six universities in five countries (Bulgaria, Latvia, Lithuania, Poland and Ukraine). A survey questionnaire was used which included questions on the previous work experience, paid work during university studies, the assessment of competencies related to entrepreneurship and the assessment of the desirability of entrepreneurship as a career choice. Findings Findings indicate that students who engaged in PWA before studies are more likely to do it during studies. PWA during studies is related to perceiving oneself as a worse-performing student, but also to the perception of oneself as an entrepreneurial person. No such relationship was found for the PWA experience before entering the university. It was also found that students are likely to start their businesses after obtaining work experience. Practical implications Practical implications pertain to the role of the contemporary academic institutions that should consider their approach to enabling students' PWA and teaching them how to engage in it for the benefit of their own and the societies to which they belong. It is argued that it may be particularly essential in emerging economies. Originality/value The correlates of PWA of students have been underexplored. This paper allows broadening the current understanding of this phenomenon. The authors investigated its relationship with feeling entrepreneurial and academic achievements among young people from five emerging economies, which provides valuable insights for policymakers and educational institutions. It is argued that such insights may be particularly essential in emerging economies. Additionally, the authors contribute to advancing two theories that have not been extensively used in the entrepreneurial context: expectancy theory and social learning theory of career development.</t>
  </si>
  <si>
    <t>[Halkiv, Liubov] Lviv Polytech Natl Univ, Inst Econ &amp; Management, Dept Management Org, Lvov, Ukraine; [Ziemianski, Pawel] Gdansk Univ Technol, Fac Management &amp; Econ, Dept Entrepreneurship, Gdansk, Poland</t>
  </si>
  <si>
    <t>Ministry of Education &amp; Science of Ukraine; Lviv Polytechnic National University; Fahrenheit Universities; Gdansk University of Technology</t>
  </si>
  <si>
    <t>Ziemianski, P (corresponding author), Gdansk Univ Technol, Fac Management &amp; Econ, Dept Entrepreneurship, Gdansk, Poland.</t>
  </si>
  <si>
    <t>lubov.i.halkiv@lpnu.ua; pawel.ziemianski@pg.edu.pl</t>
  </si>
  <si>
    <t>EMERALD GROUP PUBLISHING LTD</t>
  </si>
  <si>
    <t>BINGLEY</t>
  </si>
  <si>
    <t>HOWARD HOUSE, WAGON LANE, BINGLEY BD16 1WA, W YORKSHIRE, ENGLAND</t>
  </si>
  <si>
    <t>2053-4604</t>
  </si>
  <si>
    <t>2053-4612</t>
  </si>
  <si>
    <t>J ENTREP EMERG ECON</t>
  </si>
  <si>
    <t>J. Entrep. Emerg. Econ.</t>
  </si>
  <si>
    <t>2022 JUL 13</t>
  </si>
  <si>
    <t>10.1108/JEEE-07-2021-0291</t>
  </si>
  <si>
    <t>JUL 2022</t>
  </si>
  <si>
    <t>Business</t>
  </si>
  <si>
    <t>Business &amp; Economics</t>
  </si>
  <si>
    <t>2T9OW</t>
  </si>
  <si>
    <t>WOS:000822796500001</t>
  </si>
  <si>
    <t>Cicchella, A; Vecenane, H; Usca, S</t>
  </si>
  <si>
    <t>Cicchella, Antonio; Vecenane, Helena; Usca, Svetlana</t>
  </si>
  <si>
    <t>Healthy Lifestyles of University Students, According to Demographics, Nationality, and Study Specialty With Special Reference to Sport Studies</t>
  </si>
  <si>
    <t>healthy lifestyle; sport studies; wellness; students; university</t>
  </si>
  <si>
    <t>PHYSICAL-ACTIVITY; MEDICAL-STUDENTS; RISK-FACTORS; HABITS; GENDER; SLEEP; MASCULINIZATION; DETERMINANTS; BEHAVIORS; KNOWLEDGE</t>
  </si>
  <si>
    <t>This study compares lifestyles behavior in Italian and Latvian university students, with special reference to sport students, to assess if there are differences for sex, age, university, or studies specialties. An online questionnaire investigating healthy lifestyle habits and 8 wellness dimensions has been compiled by 156 students (43.6% females) from Italy and 105 from Latvia (82.9% females). Answers were collected between April and December 2020. Presence of smokers in our sample is negligible. The questionnaire showed a good internal consistency (Cronbach alpha = 0.929). On the total group, statistically significant differences were found in all the dimensions regarding age, sex, study specialty and university. Physical activity was associated with healthier lifestyles choices. Geographical differences were found (eating and sleep behaviors, alcohol awareness) as well as socio-economic differences. Female students shown to be more stressed than males. Occupational wellness increased by age. Sport students shown more health awareness. Many of the differences found between males and females in the total group disappeared when comparing only sport students of the two universities.</t>
  </si>
  <si>
    <t>[Cicchella, Antonio] Univ Bologna, Dept Qual Life Studies, Bologna, Italy; [Cicchella, Antonio] Tongji Univ, Int Coll Football, Shanghai, Peoples R China; [Vecenane, Helena] Liepaja Univ, Fac Pedag &amp; Social Work, Liepaja, Latvia; [Usca, Svetlana] Rezekne Acad Technol, Fac Educ Languages &amp; Design, Rezekne, Latvia</t>
  </si>
  <si>
    <t>University of Bologna; Tongji University; Liepaja University; Rezekne Academy of Technologies</t>
  </si>
  <si>
    <t>Cicchella, A (corresponding author), Univ Bologna, Dept Qual Life Studies, Bologna, Italy.;Cicchella, A (corresponding author), Tongji Univ, Int Coll Football, Shanghai, Peoples R China.</t>
  </si>
  <si>
    <t>antonio.cicchella@unibo.it</t>
  </si>
  <si>
    <t>Vecenane, Helena/AAM-9201-2021</t>
  </si>
  <si>
    <t>Vecenane, Helena/0000-0002-2354-9077</t>
  </si>
  <si>
    <t>JUN 9</t>
  </si>
  <si>
    <t>10.3389/feduc.2022.889603</t>
  </si>
  <si>
    <t>2I5EN</t>
  </si>
  <si>
    <t>Green Published, gold</t>
  </si>
  <si>
    <t>WOS:000815001400001</t>
  </si>
  <si>
    <t>Kasa, R</t>
  </si>
  <si>
    <t>Kasa, Rita</t>
  </si>
  <si>
    <t>The profile of Latvian global graduates as 'liquid migrants'</t>
  </si>
  <si>
    <t>GLOBALISATION SOCIETIES AND EDUCATION</t>
  </si>
  <si>
    <t>Liquid migration; transnational migration; higher education graduates; international students; highly skilled migrants</t>
  </si>
  <si>
    <t>MOBILITY; MIGRATION</t>
  </si>
  <si>
    <t>This paper empirically examines whether former international students, i.e., global graduates, are more likely to be 'liquid migrants' than those who hold higher education degrees from home and the factors which enable or inhibit transnational mobility among global graduates. Based on an analysis of a subsample from a large-scale web survey of Latvian migrants, this paper finds that highly-skilled Latvian and global graduates represent two different groups of migrants. On the one hand Latvian graduates appear to migrate due to employment or family reasons and seek stability when doing so, corresponding more closely to the profile of sedentary migrants. Former international students from Latvia, on the other hand, are more likely to explore different destinations, even though most of them have lived in no more than two countries, excluding their country of origin. Global graduates who are older, male, hold a doctoral degree, are more recent emigrants, and live outside Europe and the US, are more likely to engage in a 'liquid migration' lifestyle. The empirical analysis and findings in this paper suggest alignment with the conceptualisation of 'liquid migration.'</t>
  </si>
  <si>
    <t>[Kasa, Rita] Nazarbayev Univ, Grad Sch Educ, Nur Sultan, Kazakhstan; [Kasa, Rita] Univ Latvia, Inst Philosophy &amp; Sociol, LV-1050 Riga, Latvia</t>
  </si>
  <si>
    <t>Nazarbayev University; University of Latvia</t>
  </si>
  <si>
    <t>Kasa, R (corresponding author), Nazarbayev Univ, Grad Sch Educ, Nur Sultan, Kazakhstan.;Kasa, R (corresponding author), Univ Latvia, Inst Philosophy &amp; Sociol, LV-1050 Riga, Latvia.</t>
  </si>
  <si>
    <t>rita.kasa@nu.edu.kz</t>
  </si>
  <si>
    <t>Latvijas Zinatnes Padome [lzp-2018/1-0042]</t>
  </si>
  <si>
    <t>Latvijas Zinatnes Padome</t>
  </si>
  <si>
    <t>This work was funded by Latvijas Zinatnes Padome [Grant Number lzp-2018/1-0042].</t>
  </si>
  <si>
    <t>1476-7724</t>
  </si>
  <si>
    <t>1476-7732</t>
  </si>
  <si>
    <t>GLOB SOC EDUC</t>
  </si>
  <si>
    <t>Glob. Soc. Educ.</t>
  </si>
  <si>
    <t>AUG 8</t>
  </si>
  <si>
    <t>10.1080/14767724.2022.2066510</t>
  </si>
  <si>
    <t>APR 2022</t>
  </si>
  <si>
    <t>R2ZI9</t>
  </si>
  <si>
    <t>WOS:000784665500001</t>
  </si>
  <si>
    <t>Nikitina, T; Licznerska, M; Ozolipa-Ozola, I; Lapina, I</t>
  </si>
  <si>
    <t>Nikitina, Tatjana; Licznerska, Magdalena; Ozolipa-Ozola, Iveta; Lapina, Inga</t>
  </si>
  <si>
    <t>Individual entrepreneurial orientation: comparison of business and STEM students</t>
  </si>
  <si>
    <t>EDUCATION AND TRAINING</t>
  </si>
  <si>
    <t>Business education; STEM; Higher educational institution (HEI); Individual entrepreneurial orientation (IEO); Perceived educational support</t>
  </si>
  <si>
    <t>EDUCATION; UNIVERSITY; INTENTION; SCIENCE; IMPACT</t>
  </si>
  <si>
    <t>Purpose The present study has been designed with the aim to determine whether there are differences in individual entrepreneurial orientation (IEO) between students, doing their major in business studies and the ones whose areas of study are science, technology, engineering, and mathematics (STEM). Design/methodology/approach The theoretical research methods comprise the review of secondary sources to build a sound theoretical framework for the research activities. The empirical research method is a survey in Latvia and Poland applying non-parametric inferential statistical methods as well as linear regression analysis to investigate which factors and components contribute to EO orientation development among different groups of students, and, thus, verify the research hypotheses. Findings The yielded research results demonstrate that there are significant differences between business and STEM students when they analyze their IEO. It turned out that STEM students obtain significantly lower scores for risk-taking and innovation but higher for proactiveness. Additionally, it was detected that the chosen field of study affects students' perception of educational support, thus, influencing their innovation, proactiveness, and risk propensity characteristics. Research limitations/implications In this research, the authors focused on exploring IEO among business and STEM students in Latvia and Poland, hence the findings cannot be one-to-one applied to other countries. Practical implications The topicality of the theme is determined by the fact that changes in external environment require higher educational institutions (HEIs) in Latvia and Poland to foster their entrepreneurial ecosystems and re-master study programs both for business and STEM students as well as conduct projects that include students, academic staff, and business representatives - the transformation is necessary to create positive attitude towards entrepreneurship among the students and help them to consider entrepreneurial career path later. Originality/value Factors and components which contribute to IEO development among different groups of students are under-researched in the Baltic countries, experiencing systemic transformation. The authors believe that universities can use the analysis of their students' IEO to allocate their resources in a better way, adjust curricula to the real needs of students and facilitate entrepreneurship.</t>
  </si>
  <si>
    <t>[Nikitina, Tatjana; Ozolipa-Ozola, Iveta; Lapina, Inga] Riga Tech Univ, Fac Engn Econ &amp; Management, Riga, Latvia; [Licznerska, Magdalena] Gdansk Univ Technol, Fac Management &amp; Econ, Gdansk, Poland</t>
  </si>
  <si>
    <t>Riga Technical University; Fahrenheit Universities; Gdansk University of Technology</t>
  </si>
  <si>
    <t>Nikitina, T (corresponding author), Riga Tech Univ, Fac Engn Econ &amp; Management, Riga, Latvia.</t>
  </si>
  <si>
    <t>tatjana.nikitina@edu.rtu.lv</t>
  </si>
  <si>
    <t>Licznerska, Magdalena/IUO-1246-2023; Lapina, Inga/D-3014-2014</t>
  </si>
  <si>
    <t>Licznerska, Magdalena/0000-0003-2673-0469; Lapina, Inga/0000-0003-3019-2472; Nikitina, Tatjana/0000-0002-4111-7411</t>
  </si>
  <si>
    <t>European Social Fund project Strengthening of the Academic Staff Members of Riga Technical University in Strategic Specialisation Areas [8.2.2.0/18/A/017 (SAM 8.2.2.)]</t>
  </si>
  <si>
    <t>European Social Fund project Strengthening of the Academic Staff Members of Riga Technical University in Strategic Specialisation Areas</t>
  </si>
  <si>
    <t>The paper has been elaborated within the European Social Fund project Strengthening of the Academic Staff Members of Riga Technical University in Strategic Specialisation Areas No. 8.2.2.0/18/A/017 (SAM 8.2.2.).</t>
  </si>
  <si>
    <t>0040-0912</t>
  </si>
  <si>
    <t>1758-6127</t>
  </si>
  <si>
    <t>EDUC TRAIN</t>
  </si>
  <si>
    <t>Educ. Train.</t>
  </si>
  <si>
    <t>AUG 9</t>
  </si>
  <si>
    <t>10.1108/ET-07-2021-0256</t>
  </si>
  <si>
    <t>O4XN0</t>
  </si>
  <si>
    <t>WOS:000779552000001</t>
  </si>
  <si>
    <t>Iryna, S; Olha, S; Olha, K; Petro, A; Lesia, R</t>
  </si>
  <si>
    <t>Iryna, Sidorova; Olha, Smolina; Olha, Khomiakova; Petro, Andriichuk; Lesia, Romaniuk</t>
  </si>
  <si>
    <t>Introduction of the latest teaching practices and development of the educational process in the field of culture and art: the experience of EU countries</t>
  </si>
  <si>
    <t>Education; Teaching; Culture; Art; EU; Cross-cultural communication</t>
  </si>
  <si>
    <t>Research on the development of education in the field of culture and arts is an important topic in view of the transformation processes in the EU. Although European education is based on the Bologna system of education, it is improved by modern pedagogical practices with broad elements of modern technologies. The article aims to analyze the development of education in the field of culture and art through the prism of modern transformational challenges in the EU. Our study is formed on the basis of both general theoretical and empirical research methods. In order to characterize the current state of the field of culture and art, the universities of Germany, France, the Netherlands and Latvia were selected for analysis. The results conclude that the EU's joint regulatory institutions coordinate activities in the field of culture and the arts. Therefore, the main principle in the work of European universities is the emphasis on independent practical work of students and the development of individual learning trajectories.</t>
  </si>
  <si>
    <t>[Iryna, Sidorova] Vinnytsia Mykhailo Kotsyubynsky State Pedag Univ, Fac Arts &amp; Art Educ Technol, Dept Vocal &amp; Choral Training Theory &amp; Methodol Mu, Vinnytsia, Ukraine; [Olha, Smolina] Volodymyr DahlEast Ukrainian Natl Univ, Fac Law, Philosophy Cultural Studies &amp; Int Act Dept Pr Tse, Severodonetsk, Ukraine; [Olha, Khomiakova] Kharkov Natl Univ, Int Educ Inst Study &amp; Res, Language Training Dept, Kharkiv, Ukraine; [Petro, Andriichuk] Kyiv Natl Univ Culture &amp; Arts, Fac Mus, Dept Mus Arts St Yevhen Konovalets, Kiev, Ukraine; [Lesia, Romaniuk] Vasyl Stefanyk Precarpathian Natl Univ, State Higher Educ Inst, Educ Sci Inst Art, Dept Ukrainian Mus Studies &amp; Instrumental Folk Ar, Ivano Frankivsk, Ukraine</t>
  </si>
  <si>
    <t>Ministry of Education &amp; Science of Ukraine; Vinnytsia Mykhailo Kotsiubynskyi State Pedagogical University; Ministry of Education &amp; Science of Ukraine; VN Karazin Kharkiv National University; Kyiv National University of Culture &amp; Arts; Ministry of Education &amp; Science of Ukraine; Vasyl Stefanyk Precarpathian National University</t>
  </si>
  <si>
    <t>Iryna, S (corresponding author), Vinnytsia Mykhailo Kotsyubynsky State Pedag Univ, Fac Arts &amp; Art Educ Technol, Dept Vocal &amp; Choral Training Theory &amp; Methodol Mu, Vinnytsia, Ukraine.</t>
  </si>
  <si>
    <t>sidorovairuna1978@gmail.com; laprimavera555@gmail.com; khomiakova01@ukr.net; andriychuk_petro@ukr.net; leromanyk@ukr.net</t>
  </si>
  <si>
    <t>Smolina, Olga O/N-8498-2018; Romaniuk, Lesia/ITT-5419-2023; Sidorova, Iryna Sergiivna/AAY-4487-2021; Andriychuk, Petro/GSN-1488-2022</t>
  </si>
  <si>
    <t>Smolina, Olga O/0000-0003-2369-3738; Romaniuk, Lesia/0000-0003-0206-7420; Andriychuk, Petro/0000-0003-2411-446X</t>
  </si>
  <si>
    <t>10.46502/issn.1856-7576/2022.16.02.4</t>
  </si>
  <si>
    <t>4L7TM</t>
  </si>
  <si>
    <t>WOS:000852832400004</t>
  </si>
  <si>
    <t>Wasilczuk, JE; Popowska, M</t>
  </si>
  <si>
    <t>Wasilczuk, Julita E.; Popowska, Magdalena</t>
  </si>
  <si>
    <t>CSR at HEIs: Between Ignorance, Awareness and Knowledge</t>
  </si>
  <si>
    <t>PROBLEMY ZARZADZANIA-MANAGEMENT ISSUES</t>
  </si>
  <si>
    <t>CSR; responsible education; CSR awareness; responsible university</t>
  </si>
  <si>
    <t>CORPORATE SOCIAL-RESPONSIBILITY; SUSTAINABILITY; EDUCATION; CURRICULUM; ETHICS; VALUES</t>
  </si>
  <si>
    <t>Purpose: This paper focuses on CSR education in the Higher Education Institutions. It analyzes current approaches to this education and the enhancements already deployed in the international perspective. The main aim is to conceptualize on CSRS education forms within the context of technology-oriented HEIs and propose the model for this education. This model has also been partially verified using the cases of four technical universities. Design/methodology/approach: This research uses qualitative and quantitative research methods. The literature review is applied to trace HEIs' educational and organizational CSR commitment methods. Based on this review, we proposed a model of CSRS education in HEIs. Using this model, we checked to what extent its elements are used in four technical universities from: Latvia, Lithuania, Ukraine and Poland. For this purpose, educational programs at universities were analyzed. We also confronted the activity of these universities with the students' knowledge about CSRS. The results of the survey conducted among 3,424 students from these universities contributed to elaborating on this aspect. Findings: The results confirm that students are ignorant of CSR, even those studying at business faculties. What is surprising, even those students who are business owners do not demonstrate a high level of knowledge about CSR. Universities, on the other hand, do not offer the possibility of eliminating this ignorance. Meanwhile, we believe they can do so not only through the standing-alone CSRS education but also by including CSR in other courses and by giving a good example.Research limitations/implications: Due to language barriers, the submitted model was only partially verified at selected universities. We are also aware that the described situation may be one-sided as the four cases presented in this study are homogeneous, as they represent technical universities, so only one profile among a variety of universities' profiles (technical versus humanities versus economic). Moreover, the conducted research covered students and universities from Central and Eastern Europe, which might also have an impact on the obtained results. Originality/value: Bearing in mind the current level of implementation of education in the area of CSR and the results of the research carried out, we propose a model of education that includes three pillars: a good example of a university (socially responsible university), responsible managers education (RME) and raising awareness among students of non-business faculties (ASR). At the same time, we indicated a large gap between the educational needs in the area of CSRS and the offer of four technical universities.</t>
  </si>
  <si>
    <t>[Wasilczuk, Julita E.; Popowska, Magdalena] Gdansk Univ Technol, Fac Management &amp; Econ, Gdansk, Poland; [Wasilczuk, Julita E.] Gdansk Univ Technol, Fac Management &amp; Econ, Gabriela Narutowicza 11-12, PL-80233 Gdansk, Poland</t>
  </si>
  <si>
    <t>Fahrenheit Universities; Gdansk University of Technology; Fahrenheit Universities; Gdansk University of Technology</t>
  </si>
  <si>
    <t>Wasilczuk, JE (corresponding author), Gdansk Univ Technol, Fac Management &amp; Econ, Gabriela Narutowicza 11-12, PL-80233 Gdansk, Poland.</t>
  </si>
  <si>
    <t>jwas@zie.pg.edu.pl</t>
  </si>
  <si>
    <t>Popowska, Magdalena Maria/AAZ-1740-2021; Wasilczuk, Julita/H-4938-2016</t>
  </si>
  <si>
    <t>Popowska, Magdalena Maria/0000-0002-2235-7196; Wasilczuk, Julita/0000-0002-9373-0293</t>
  </si>
  <si>
    <t>UNIV WARSAW, FAC MANAGEMENT</t>
  </si>
  <si>
    <t>SZTURMOWA 1-3, WARSAW, 02-678, POLAND</t>
  </si>
  <si>
    <t>1644-9584</t>
  </si>
  <si>
    <t>2300-8792</t>
  </si>
  <si>
    <t>PROBL ZARZ</t>
  </si>
  <si>
    <t>Probl. Zarz.</t>
  </si>
  <si>
    <t>10.7172/1644-9584.95.4</t>
  </si>
  <si>
    <t>Management</t>
  </si>
  <si>
    <t>5C8SE</t>
  </si>
  <si>
    <t>WOS:000864522900005</t>
  </si>
  <si>
    <t>Djakona, A; Kholiavko, N; Dubyna, M; Zhavoronok, A; Fedyshyn, M</t>
  </si>
  <si>
    <t>Djakona, Antonina; Kholiavko, Nataliia; Dubyna, Maksym; Zhavoronok, Artur; Fedyshyn, Maiia</t>
  </si>
  <si>
    <t>Educational dominant of the information economy development: a case of Latvia for Ukraine</t>
  </si>
  <si>
    <t>ECONOMIC ANNALS-XXI</t>
  </si>
  <si>
    <t>Information Economy; Digitalization; Higher Education; University; Science; National Economy; Innovations; GDP; Latvia; Ukraine</t>
  </si>
  <si>
    <t>INVESTMENT; INNOVATION; MANAGEMENT</t>
  </si>
  <si>
    <t>Introduction. In recent years, digitalization is one of the defining trends of the development in the leading countries of the world. The development of information economy is influenced by a combination of factors; however, the most powerful is an educational dominant. The higher education institutions (HEIs) carry out training activities for information economy, the development of digital skills of the personnel, as well as carrying out studies of the personnel's digital skills, and conducting research, generating innovations and their transfer to the real sector of economy. The purpose of the paper is to analyze the impact of higher education on the dynamics of information economy on the example of Latvia with further identification of the best practices and their adaptation to the Ukrainian social and economic conditions. The research methodology is conditioned by the implementation of the in-depth comparative analysis of the development of higher education systems in Latvia and Ukraine; within the study, were used the method of constructing cubic regression models of the relationship between indicators. The hypothesis: 1) there is an objective interaction between the level of economic development of the country and the amount of public funding for higher education; 2) the information economy development is largely determined by the level of higher education development, and funding for research at HEIs. Results. The study revealed the following constraints on the development of the national higher education system: complex geopolitical, demographic, migration situation, which affects the parameters of the student body of HEIs; low competitiveness level of HEIs in the global educational services market; low level of financial autonomy of HEIs; lack of financing, low level of diversification of the financing sources for HEIs, etc. These problems negatively affect the pace of the information economy development in Ukraine. The authors proved that the Latvian experience in the implementation of the digitalization strategy could be useful for Ukraine, because of some similar economic, social, mental, historic conditions and factors of development of both countries. The calculations on the econometric models of relationship between funding and basic indicators of higher education development in Ukraine and Latvia showed: the amount of funding for higher education systems does not depend on the number of HEIs; the number of students depends on the amount of public funding (this indicates the important role of the state in the higher education development, in increasing the level of accessibility of higher education for citizens); close relationship between the amount of funding for higher education and the number of graduate students; positive trend in funding for higher education. Conclusions. The authors conclude that strengthening the impact of the educational dominant on the information economy development requires: ensuring a proactive position of HEIs (by modernizing their educational, research and innovation activities); activating the role of the government sector in protection of intellectual property, stimulating the development of innovatively active enterprises and their cooperation with universities, involving investments in the development of the HEIs' innovative infrastructure, commercialization of innovative results of the research in the real sector of the economy.</t>
  </si>
  <si>
    <t>[Djakona, Antonina] ISMA Univ Appl Sci, Mkt Dept, 1 Lomonosov Str,Build 6, LV-1019 Riga, Latvia; [Kholiavko, Nataliia; Dubyna, Maksym] Chernihiv Polytech Natl Univ, Dept Finance Banking &amp; Insurance, 95 Shevchenko Str, UA-14035 Chernihiv, Ukraine; [Zhavoronok, Artur; Fedyshyn, Maiia] Yuriy Fedkovych Chernivtsi Natl Univ, Dept Publ Corp Finances &amp; Financial Mediat, 2 Kotsyubynsky Str, UA-58012 Chernovtsy, Ukraine</t>
  </si>
  <si>
    <t>Ministry of Education &amp; Science of Ukraine; Chernihiv Polytechnic National University; Ministry of Education &amp; Science of Ukraine; Yuri Fedkovych Chernivtsi National University</t>
  </si>
  <si>
    <t>Djakona, A (corresponding author), ISMA Univ Appl Sci, Mkt Dept, 1 Lomonosov Str,Build 6, LV-1019 Riga, Latvia.</t>
  </si>
  <si>
    <t>antonina.djakona@isma.lv; nateco@meta.ua; maksim-32@ukr.net; artur.zhavoronok@ukr.net; m.fedyshyn@chnu.edu.ua</t>
  </si>
  <si>
    <t>Djakona, Antonina/Q-8612-2018; Zhavoronok, Artur Vitaliiovych/M-7792-2019; Fedyshyn, Maiia/S-4772-2016; Fedyshyn, Maiia/AHB-0911-2022; Kholiavko, Nataliia/N-1229-2019</t>
  </si>
  <si>
    <t>Djakona, Antonina/0000-0002-4089-9335; Zhavoronok, Artur Vitaliiovych/0000-0001-9274-8240; Fedyshyn, Maiia/0000-0002-0807-6814; Fedyshyn, Maiia/0000-0002-0807-6814; Kholiavko, Nataliia/0000-0003-2951-7233</t>
  </si>
  <si>
    <t>INST SOC TRANSFORMATION</t>
  </si>
  <si>
    <t>KYIV</t>
  </si>
  <si>
    <t>VUL GONCHARA 43-V, OFIS 20, KYIV, 01030, UKRAINE</t>
  </si>
  <si>
    <t>1728-6220</t>
  </si>
  <si>
    <t>1728-6239</t>
  </si>
  <si>
    <t>ECON ANN-XXI</t>
  </si>
  <si>
    <t>Econ. Ann.-XXI</t>
  </si>
  <si>
    <t>SEP 21</t>
  </si>
  <si>
    <t>7-8</t>
  </si>
  <si>
    <t>10.21003/ea.V192-09</t>
  </si>
  <si>
    <t>Economics</t>
  </si>
  <si>
    <t>0N6XV</t>
  </si>
  <si>
    <t>WOS:000782979600009</t>
  </si>
  <si>
    <t>Menshikov, V; Kokina, I; Ruza, O</t>
  </si>
  <si>
    <t>Menshikov, Vladimir; Kokina, Irena; Ruza, Oksana</t>
  </si>
  <si>
    <t>THE ENTREPRENEURIAL POTENTIAL OF LATVIAN STUDENTS: THE ROLE OF THE UNIVERSITY ENVIRONMENT</t>
  </si>
  <si>
    <t>ENTREPRENEURSHIP AND SUSTAINABILITY ISSUES</t>
  </si>
  <si>
    <t>potential; entrepreneurial potential; university environment; factors activating entrepreneurial activity</t>
  </si>
  <si>
    <t>An important prerequisite for the economic growth and improving the quality of life of the population is the growth of entrepreneurial activity. A special place here is occupied by student youth, who, during their studies, partially already receive the necessary knowledge, skills and experience in the field of entrepreneurship. However, there are certain factors in the academic environment hindering the growth of the entrepreneurial potential of students. The object of the study is a set of theoretical, methodological and practical issues aimed at further shaping of the entrepreneurial potential of students and its enhancement in terms of the academic environment having a significant role of in this process. The objective of the study is to examine theoretical foundations of the concept of entrepreneurial potential, to explore foreign experience in researching the entrepreneurial potential of students, to investigate the role of the university environment of higher education institutions in Latvia in the formation and enhancement of the entrepreneurial potential of students. In order to study the motivation and readiness of students to engage in entrepreneurship and the degree of their interest and need for business education for the commercialization of business ideas, a sociological questionnaire was elaborated and a sociological survey (2020) of students of Latvian universities was conducted. 402 students of different faculties were interviewed: social sciences, humanities, information technology, music and art, mathematics. The authors use various methods including the axiomatic one, analysis and synthesis, monographic method, sociological survey, statistical analysis of quantitative data from a questionnaire survey. As a result of the work done, the parameters of the real and potential engagement of Latvian students in entrepreneurial activity, the main obstacles to expanding the scale of student entrepreneurial activities were determined, the activities implemented in the academic environment and stimulating interest in entrepreneurship and real engagement of students in this activity were proposed. Our analysis of the entrepreneurial potential of Latvian students is extremely important in the study and development of entrepreneurship both nationwide and at the level of individual higher education institutions. The results obtained make it possible to assess the situation and take measures towards creating a more favourable learning environment for the development and implementation of students' entrepreneurial intentions.</t>
  </si>
  <si>
    <t>[Menshikov, Vladimir; Ruza, Oksana] Daugavpils Univ, Parades Str 1, LV-5401 Daugavpils, Latvia; [Kokina, Irena] Daugavpils Univ, Vienibas Str 13, LV-5401 Daugavpils, Latvia</t>
  </si>
  <si>
    <t>University of Daugavpils; University of Daugavpils</t>
  </si>
  <si>
    <t>Menshikov, V (corresponding author), Daugavpils Univ, Parades Str 1, LV-5401 Daugavpils, Latvia.</t>
  </si>
  <si>
    <t>vladimirs.mensikovs@du.lv; irena.kokina@du.lv; oksana.ruza@du.lv</t>
  </si>
  <si>
    <t>Kokina, Irena/AAO-1692-2020</t>
  </si>
  <si>
    <t>Kokina, Irena/0000-0001-6778-0783</t>
  </si>
  <si>
    <t>Daugavpils University [14-95/2021/17]</t>
  </si>
  <si>
    <t>Daugavpils University</t>
  </si>
  <si>
    <t>The article has been elaborated within research project No.14-95/2021/17 of Daugavpils University The potential of student entrepreneurship and its promotion in Latvia, Ukraine and Georgia.</t>
  </si>
  <si>
    <t>ENTERPRENEURSHIP &amp; SUSTAINABILITY CENTER</t>
  </si>
  <si>
    <t>VILNUS</t>
  </si>
  <si>
    <t>M K CIURLIONIO STR 86A, VILNUS, 03100, LITHUANIA</t>
  </si>
  <si>
    <t>2345-0282</t>
  </si>
  <si>
    <t>ENTREP SUSTAIN ISS</t>
  </si>
  <si>
    <t>Entrep. Sustain. Iss.</t>
  </si>
  <si>
    <t>SEP</t>
  </si>
  <si>
    <t>10.9770/jesi.2021.9.1(31)</t>
  </si>
  <si>
    <t>UX0ZM</t>
  </si>
  <si>
    <t>WOS:000700577200027</t>
  </si>
  <si>
    <t>Menshikov, V; Bedianashvili, G; Ruza, O; Kokina, I</t>
  </si>
  <si>
    <t>Menshikov, Vladimir; Bedianashvili, Givi; Ruza, Oksana; Kokina, Irena</t>
  </si>
  <si>
    <t>MOBILITY IN THE CONTEXT OF ENTREPRENEURIAL POTENTIAL OF STUDENTS UNDER THE CONDITIONS OF THE COVID-19 PANDEMIC (LATVIA, GEORGIA)</t>
  </si>
  <si>
    <t>potential; entrepreneurial potential; mobility; students; Latvia; Georgia</t>
  </si>
  <si>
    <t>LIFE-STYLE; PERFORMANCE; CULTURE</t>
  </si>
  <si>
    <t>The aim of the study is to assess the role of the university environment of higher education institutions in Latvia in the formation and promotion of the entrepreneurial potential of students under the conditions of the COVID-19 pandemic, paying special attention to the impact of the protracted epidemic crisis on entrepreneurial mobility. In the scientific literature, various systems of mobility are predominantly positively assessed in terms of increasing labour activity, given the increasing availability of distance employment. At the same time, distance employment also has some negative aspects, mainly reflected in the issues of social trust. In our case, the research problem was to elucidate the impact of the crisis in the life of universities, primarily the massive transition to distance learning, on the state of the entrepreneurial potential of students, especially in terms of their entrepreneurial mobility. For this purpose, exploratory research was carried out at the universities of Latvia (Daugavpils University) and Georgia (Ivane Javakhishvili Tbilisi State University and European University). The results of the sociological survey show that the massive transition to distance learning, the expansion the use of information and communication technology by students, is still only to a small extent continued in increasing the entrepreneurial potential, expanding entrepreneurial mobility. Moreover, the crisis situation related to the COVID-19 pandemic even more constrains students to implement their ideas in the field of personal business due to a one-sided attitude to risk as an unequivocally negative factor in the field of entrepreneurship. On the basis of the empirical data obtained, recommendations were made to the administration of universities and the leaders of public associations dealing with the promotion of entrepreneurial activity of students on the basis of more effective ways to increase their entrepreneurial mobility. The methods used by the authors include axiomatic analysis and synthesis, monographic, statistical of data from a</t>
  </si>
  <si>
    <t>[Menshikov, Vladimir] Daugavpils Univ, Parades Str 1, LV-5401 Daugavpils, Latvia; [Ruza, Oksana] Daugavpils Univ, Inst Humanities &amp; Social Sci, Parades Str 1, LV-5401 Daugavpils, Latvia; [Bedianashvili, Givi] European Univ, Inst Res Econ &amp; Social Problems Globalizat, Guramishvili Ave 76, Tbilisi, Georgia; [Bedianashvili, Givi] Ivane Javakhishvili Tbilisi State Univ, Univ Str 2, GE-1086 Tbilisi, Georgia; [Kokina, Irena] Daugavpils Univ, Vienibas Str 13, LV-5401 Daugavpils, Latvia</t>
  </si>
  <si>
    <t>University of Daugavpils; University of Daugavpils; Ivane Javakhishvili Tbilisi State University; University of Daugavpils</t>
  </si>
  <si>
    <t>vladimirs.mensikovs@du.lv; g.bedianashvili@eu.edu.ge; oksana.ruza@du.lv; irena.kokina@du.lv</t>
  </si>
  <si>
    <t>Bedianashvili, Givi/R-7395-2017; Kokina, Irena/AAO-1692-2020</t>
  </si>
  <si>
    <t>Bedianashvili, Givi/0000-0003-4521-737X; Kokina, Irena/0000-0001-6778-0783</t>
  </si>
  <si>
    <t>10.9770/jesi.2021.9.1(36)</t>
  </si>
  <si>
    <t>WOS:000700577200032</t>
  </si>
  <si>
    <t>Kowalczuk-Waledziak, M; Lopes, A; Underwood, JM; Daniela, L; Clipa, O; Prymak, T</t>
  </si>
  <si>
    <t>Kowalczuk-Waledziak, Marta; Lopes, Amelia; Underwood, James M.; Daniela, Linda; Clipa, Otilia; Prymak, Tomasz</t>
  </si>
  <si>
    <t>Empowering education professionals with twenty-first century skills through Master's of Education dissertation/ thesis work</t>
  </si>
  <si>
    <t>INNOVATIONS IN EDUCATION AND TEACHING INTERNATIONAL</t>
  </si>
  <si>
    <t>Twenty-first century skills; master's dissertation/thesis; master's studies; education professionals; professional learning</t>
  </si>
  <si>
    <t>EUROPEAN TEACHER-EDUCATION; FINAL THESIS; COMPETENCES; STUDENTS</t>
  </si>
  <si>
    <t>This paper aims to explore the potential role of Master's of Education dissertation/thesis work in developing twenty-first century skills. A total of 600 education professionals studying Master's of Education programmes in five countries - Poland, Portugal, England, Latvia, and Romania - were surveyed. The findings have revealed that participants recognise the usefulness of twenty-first century skills for their (future) professional practice, and perceive dissertation/thesis work as a valuable foundation for developing these skills. This study offers practical implications for designers of Master's of Education programmes and contributes to our understanding that this assignment is not only a formal requirement for obtaining a degree, but that it also serves as a pathway towards deepening students' professional learning.</t>
  </si>
  <si>
    <t>[Kowalczuk-Waledziak, Marta; Prymak, Tomasz] Univ Bialystok, Fac Educ, Ul Swierkowa 20, PL-15328 Bialystok, Poland; [Kowalczuk-Waledziak, Marta] Daugavpils Univ, Fac Educ &amp; Management, Ctr Sustainable Educ, Daugavpils, Latvia; [Lopes, Amelia] Univ Porto, Ctr Res &amp; Intervent Educ CIIE, Fac Psychol &amp; Educ Sci, Porto, Portugal; [Underwood, James M.] Univ Northampton, Fac Hlth Educ &amp; Soc, Northampton, England; [Daniela, Linda] Univ Latvia, Fac Educ Psychol &amp; Art, Riga, Latvia; [Clipa, Otilia] Stefan Cel Mare Univ Suceava, Fac Educ, Suceava, Romania</t>
  </si>
  <si>
    <t>University of Bialystok; University of Daugavpils; Universidade do Porto; University of Northampton; University of Latvia; Stefan cel Mare University of Suceava</t>
  </si>
  <si>
    <t>Kowalczuk-Waledziak, M (corresponding author), Univ Bialystok, Fac Educ, Ul Swierkowa 20, PL-15328 Bialystok, Poland.</t>
  </si>
  <si>
    <t>mkowalczuk@poczta.fm</t>
  </si>
  <si>
    <t>Lopes, Amélia/AAX-1483-2021; Daniela, Linda/T-8987-2018; CLIPA, Otilia/AAN-8164-2020; Clipa, Otilia/A-2835-2019; Kowalczuk-Waledziak, Marta/O-5834-2017</t>
  </si>
  <si>
    <t>Lopes, Amélia/0000-0002-5589-5265; Daniela, Linda/0000-0002-0712-2276; Clipa, Otilia/0000-0001-7313-2993; Underwood, James/0000-0001-9351-2408; Kowalczuk-Waledziak, Marta/0000-0001-7531-2947; Prymak, Tomasz/0000-0002-7784-9956</t>
  </si>
  <si>
    <t>1470-3297</t>
  </si>
  <si>
    <t>1470-3300</t>
  </si>
  <si>
    <t>INNOV EDUC TEACH INT</t>
  </si>
  <si>
    <t>Innov. Educ. Teach. Int.</t>
  </si>
  <si>
    <t>NOV 2</t>
  </si>
  <si>
    <t>10.1080/14703297.2021.1927798</t>
  </si>
  <si>
    <t>MAY 2021</t>
  </si>
  <si>
    <t>6O0UP</t>
  </si>
  <si>
    <t>Green Accepted</t>
  </si>
  <si>
    <t>WOS:000652137900001</t>
  </si>
  <si>
    <t>Klavina, A; Veliks, V; Zusa-Rodke, A; Porozovs, J; Aniscenko, A; Bebrisa-Fedotova, L</t>
  </si>
  <si>
    <t>Klavina, Aija; Veliks, Viktors; Zusa-Rodke, Anna; Porozovs, Juris; Aniscenko, Aleksandrs; Bebrisa-Fedotova, Luize</t>
  </si>
  <si>
    <t>The Associations Between Problematic Internet Use, Healthy Lifestyle Behaviors and Health Complaints in Adolescents</t>
  </si>
  <si>
    <t>health; adolescents; problematic internet use; physical activity; education</t>
  </si>
  <si>
    <t>SEDENTARY BEHAVIOR; PHYSICAL-ACTIVITY; SCHOOL-STUDENTS; PREVALENCE; ADDICTION; CHILDREN</t>
  </si>
  <si>
    <t>This study aimed to explore relationship between problematic internet use (PIU), healthy lifestyle behaviors and subjective health complaints. Methods: Participants (396 adolescents, aged 11-18 years) from 34 general education schools across Latvia completed online survey. The PIU was assessed by the Problematic and Risky Internet Use Screening Scale (PRIUSS) collecting data on social impairment, emotional impairment, and risky/impulsive internet use. The subjective health complaints assessed were somatic and psychological symptoms. Healthy lifestyle behaviors assessed were daily physical activities, time spent in using information technologies (IT), eating habits, and duration of sleep. Results: This study found that 31.00% (n = 124) of the participants scored at risk for PIU. Correlates associated with PIU were subjective health complaints, low physical activity, lack of meals together with family and disturbed sleeping regimes on weekends (P &lt; 0.001). Stepwise multiple regression analyses showed that 34% of the variance in the PRIUSS scores was explained by psychological health complaints (irritability, depression, and nervousness), screen time use on weekends, physical activity, drinking sweetened soft drinks and unhealthy eating habits. Conclusion: PIU behaviors among adolescents in Latvia are associated with psychological symptoms and unhealthy lifestyle. Further effective measures and interventions are needed to prevent development of psychosomatic health problems.</t>
  </si>
  <si>
    <t>[Klavina, Aija; Zusa-Rodke, Anna; Aniscenko, Aleksandrs; Bebrisa-Fedotova, Luize] Latvian Acad Sport Educ, Riga, Latvia; [Klavina, Aija] Lithuanian Sports Univ, Dept Hlth Promot &amp; Rehabil, Kaunas, Lithuania; [Veliks, Viktors; Porozovs, Juris] Univ Latvia, Dept Educ Psychol &amp; Art, Riga, Latvia</t>
  </si>
  <si>
    <t>Latvian Academy of Sport Education; Lithuanian Sports University; University of Latvia</t>
  </si>
  <si>
    <t>Klavina, A (corresponding author), Latvian Acad Sport Educ, Riga, Latvia.;Klavina, A (corresponding author), Lithuanian Sports Univ, Dept Hlth Promot &amp; Rehabil, Kaunas, Lithuania.</t>
  </si>
  <si>
    <t>aija.klavina@gmail.com</t>
  </si>
  <si>
    <t>Veliks, Viktors/AAU-7761-2021</t>
  </si>
  <si>
    <t>Veliks, Viktors/0000-0002-4380-9534; Zusa, Anna/0000-0001-8801-9141</t>
  </si>
  <si>
    <t>Latvian Council of Science under Fundamental and Applied Research [lzp-2019/1-0152]</t>
  </si>
  <si>
    <t>Latvian Council of Science under Fundamental and Applied Research</t>
  </si>
  <si>
    <t>This work was supported by the Latvian Council of Science under Fundamental and Applied Research grant Nr. lzp-2019/1-0152.</t>
  </si>
  <si>
    <t>MAY 4</t>
  </si>
  <si>
    <t>10.3389/feduc.2021.673563</t>
  </si>
  <si>
    <t>TW9DA</t>
  </si>
  <si>
    <t>WOS:000682689800001</t>
  </si>
  <si>
    <t>Clark, R</t>
  </si>
  <si>
    <t>Clark, Roland</t>
  </si>
  <si>
    <t>Both Form and Substance: Romanians and Political Antisemitism in a European Context</t>
  </si>
  <si>
    <t>HOLOCAUST-STUDII SI CERCETARI</t>
  </si>
  <si>
    <t>Antisemitism; Romania; transnationalism; A.C. Cuza; Corneliu Z. Codreanu</t>
  </si>
  <si>
    <t>Nineteenth- and twentieth-century Romanian public discourse was obsessed with the question of Romania's place in Europe. Whereas some elements of Romanian culture might have reflected European forms without their substance (forme fara fond), between roughly 1880 and 1944, political antisemitism had both form and substance. Romanian antisemites were at the forefront of developments within European antisemitism and saw it as a way of demonstrating their Europeanness. Anti-Jewish rhetoric, laws, and violence during this period should thus be discussed as part of a broad transnational story of political antisemitism and not in terms of Romanian exceptionalism. This article situates the origins of antisemitic political organising in Romania alongside similar developments in Austria, Germany, and France, showing that the Romanian antisemites were well connected with prominent antisemites abroad. Just as antisemitism entered urban politics during this period, it also shaped rural violence, which was provoked by the sort of propaganda and rumour-mongering seen in the Russian pogroms of 1881 and the Kishinev pogrom of 1903. In 1922, Romanian students protested to limit the number of Jews enrolled at universities, as did nationalist students in Austria, Czechoslovakia, Germany, Hungary, Latvia, Poland, and elsewhere. Romanians corresponded with antisemitic students abroad and employed the same language, repertoires, and frames that were popular elsewhere in Europe. Antisemitism shaped the way that Romanian fascists, from the Romanian National Fascists to A.C. Cuza, Corneliu Zelea Codreanu, Ion Mota, and Nichifor Crainic, related to fascist movements abroad during the interwar period. Publicists such as Georg de Pottere and Ulrich Fleischhauser drew Romanians into pan-European antisemitic networks, and antisemitism sabotaged Eugenio Coselschi's attempts to persuade the Legion of the Archangel Michael to ally itself with Fascist Italy. Legionaries did find common ground with young antisemites in Poland, and their struggle against Masonic Marxism helped unite them with other fascists fighting in the Spanish Civil War. Ultimately, the Romanians' aspirations to become equals with European antisemites were dashed during the Second World War, as Nazi advisors dictated the shape, if not the scale, of the Holocaust in Romania.</t>
  </si>
  <si>
    <t>INST NATL STUDIEREA HOLOCAUSTULUI ROMANIA ELIE WIESEL</t>
  </si>
  <si>
    <t>BUCHAREST</t>
  </si>
  <si>
    <t>BULEVARDUL DACIA, NR 89, SECTOR 2, BUCHAREST, 020052, ROMANIA</t>
  </si>
  <si>
    <t>2065-6602</t>
  </si>
  <si>
    <t>HOLOCAUST-BUCHAREST</t>
  </si>
  <si>
    <t>Holocaust</t>
  </si>
  <si>
    <t>History</t>
  </si>
  <si>
    <t>YJ8BD</t>
  </si>
  <si>
    <t>WOS:000744752700002</t>
  </si>
  <si>
    <t>Perikova, EI; Atamanova, IV; Bogomaz, SA; Karipbayev, BI; Filippova, TS; Zagulova, D</t>
  </si>
  <si>
    <t>Perikova, Ekaterina I.; Atamanova, Inna, V; Bogomaz, Sergey A.; Karipbayev, Baizhol I.; Filippova, Tatyana S.; Zagulova, Diana</t>
  </si>
  <si>
    <t>The Relationship Between Value Orientations and Personal Readiness for Activity in Youth From Russia, Kazakhstan and Latvia</t>
  </si>
  <si>
    <t>PSYCHOLOGY IN RUSSIA-STATE OF THE ART</t>
  </si>
  <si>
    <t>value orientations; cultural dimensions; psychological system of activity; post-Soviet countries; personal readiness for activity</t>
  </si>
  <si>
    <t>OF-LIFE ENJOYMENT; DIVERSITY; ATTITUDES; CULTURE</t>
  </si>
  <si>
    <t>Background. The development of high-quality human capital is an important objective that involves value orientations, cultural dimensions and psychological characteristics activity. This article presents a cross-cultural comparison of value orientations and psychological parameters of activity among youth from Russia, Kazakhstan, and Latvia. Objective. The study addressed three questions: (1) Are there values and attitudes related to the readiness for activity among youth in the three countries? (2) Are there any differences between values and parameters of the psychological system of activity in the Russian, Kazakhstani and Latvian samples? (3) What values and attitudes predict the youth's readiness for activity in each country? Design. University students from Russia, Kazakhstan and Latvia were invited to participate in the study. The study sample was selected according to age, sex and period of living in the country. Value orientations, cultural dimensions and attitudes were measured by the Values Survey Module, World Values Survey questionnaire, The Subjective Evaluation of Basic Values Realisability. Personality Research Form, Quality of Life Enjoyment and Satisfaction Questionnaire, Subjective Happiness Scale, Self-Organisation of Activity Questionnaire, Differential Test of Reflexivity, and Satisfaction with Life Scale questionnaires were applied to evaluate the psychological parameters of activity. To analyse the relationship between value orientations and psychological parameters of activity, we used analysis of variance, Pearson's correlation coefficient and stepwise linear regression. Results. The cross-cultural variance was established for most values and cultural dimensions in the Russian, Kazakhstani, and Latvian samples, but Personal readiness for activity only differed on the tendency level between the Kazakhstani and Latvian samples. Different values and attitudes accounted for near 57% of the Personal readiness for activity index in Russia and Latvia, but just less than 29% in Kazakhstan. Conclusion. The activity of university students from Russia depends on their need for achievement and level of happiness. In the Kazakhstani and Latvian samples, the most important factor was the quality of life enjoyment and satisfaction index.</t>
  </si>
  <si>
    <t>[Perikova, Ekaterina I.] St Petersburg State Univ, St Petersburg, Russia; [Atamanova, Inna, V; Bogomaz, Sergey A.] Tomsk State Univ, Tomsk, Russia; [Karipbayev, Baizhol I.] Acad E A Buketov Karaganda Univ, Karaganda, Kazakhstan; [Filippova, Tatyana S.] Karaganda State Tech Univ, Karaganda, Kazakhstan; [Zagulova, Diana] Balt Int Acad, Riga, Latvia</t>
  </si>
  <si>
    <t>Saint Petersburg State University; Tomsk State University; Abylkas Saginov Karaganda Technical University</t>
  </si>
  <si>
    <t>Perikova, EI (corresponding author), St Petersburg State Univ, St Petersburg, Russia.</t>
  </si>
  <si>
    <t>chikurovaEI@gmail.com</t>
  </si>
  <si>
    <t>Bogomaz, Sergei A./F-3454-2014; Atamanova, Inna V./R-7838-2016; Karipbayev, Baizhol/JAD-1342-2023; Perikova, Ekaterina/Y-2335-2019; Zagulova, Diana/B-3879-2018</t>
  </si>
  <si>
    <t>Bogomaz, Sergei A./0000-0002-8955-5621; Zagulova, Diana/0000-0002-7269-5468</t>
  </si>
  <si>
    <t>Russian Foundation for Basic Research [18-013-00781]</t>
  </si>
  <si>
    <t>Russian Foundation for Basic Research(Russian Foundation for Basic Research (RFBR)Spanish Government)</t>
  </si>
  <si>
    <t>This research was supported by the Russian Foundation for Basic Research (Project No. 18-013-00781).</t>
  </si>
  <si>
    <t>LOMONOSOV MOSCOW STATE UNIV, FAC JOURNALISM</t>
  </si>
  <si>
    <t>MOSCOW</t>
  </si>
  <si>
    <t>UL MAKHOVAYA, DOM 11, STROENIE 9, MOSCOW, 125009, RUSSIA</t>
  </si>
  <si>
    <t>2074-6857</t>
  </si>
  <si>
    <t>2307-2202</t>
  </si>
  <si>
    <t>PSYCHOL RUSS</t>
  </si>
  <si>
    <t>Psychol. Russ.</t>
  </si>
  <si>
    <t>10.11621/pir.2021.0108</t>
  </si>
  <si>
    <t>Psychology, Multidisciplinary</t>
  </si>
  <si>
    <t>Psychology</t>
  </si>
  <si>
    <t>WW3RQ</t>
  </si>
  <si>
    <t>WOS:000717838500005</t>
  </si>
  <si>
    <t>Blayone, TJB; Mykhailenko, O; Usca, S; Abuze, A; Romanets, I; Oleksiiv, M</t>
  </si>
  <si>
    <t>Blayone, Todd J. B.; Mykhailenko, Olena; Usca, Svetlana; Abuze, Anda; Romanets, Ihor; Oleksiiv, Mykhailo</t>
  </si>
  <si>
    <t>Exploring technology attitudes and personal-cultural orientations as student readiness factors for digitalised work</t>
  </si>
  <si>
    <t>HIGHER EDUCATION SKILLS AND WORK-BASED LEARNING</t>
  </si>
  <si>
    <t>Workforce readiness; Readiness for digitalised work; Technology attitudes; Information technology; Cultural orientations; Latvia; Ukraine</t>
  </si>
  <si>
    <t>COMPUTER SELF-EFFICACY; INDUSTRY 4.0; INTERNET SKILLS; FUTURE; GENDER; PERFORMANCE; SCALE; INFORMATION; COMPETENCES; FRAMEWORK</t>
  </si>
  <si>
    <t>Purpose Emerging forms of digitalisation are placing new demands on workforce entrants around the globe. This study, catalysed by innovation programs in Ukraine and Latvia, conceptualises, measures and compares key facets of dispositional readiness of university students in two post-Soviet nations for digitalised work. Design/methodology/approach Survey data, addressing technology attitudes and personal-cultural orientations (PCO), were collected by project teams at universities in Ukraine and Latvia and delivered to the authors for analysis. The authors defined three characteristics of digitalised work, conceptually positioned five of the measured constructs as readiness factors and generated readiness profiles for the two national student cohorts. Investigation of significant differences between the groups was conducted using an Independent SamplesT-Test. A composite profile was produced for comparing the overall dispositional readiness of both groups for digitalised work. Findings The factor-level profiles showed similar patterns of dispositional alignment and misalignment with digitalised work. For example, technology optimism and learning interest were reported by large percentages of Ukrainians and Latvians and tolerance for unstructured work by small percentages. However, significant differences were found in group levels of technology optimism, technology anxiety, ambiguity intolerance and empowered decision-making. In each case, the Ukrainian profile appeared more strongly aligned with the target. Practical implications The global digitalisation of work requires students, educators, human resource professionals and business leaders to rethink workforce readiness assessment and adapt (re)training programs. Technology enthusiasm and learning interest should be regarded as crucial measurable attitudes motivating technical skills development. Also, cultural orientations should be positioned alongside personality traits and digital skills as factors shaping successful human-computer interaction. Originality/value This study initiates a new sociotechnical and cross-cultural trajectory of technology readiness research from data generated in two post-Soviet contexts. Moreover, it positions several measurable dispositions as factors influencing student readiness for digitalised work.</t>
  </si>
  <si>
    <t>[Blayone, Todd J. B.] Ontario Tech Univ, Educ Informat Lab, Oshawa, ON, Canada; [Mykhailenko, Olena] Collaboritsicom, Oshawa, ON, Canada; [Usca, Svetlana] Rezekne Acad Technol, Res Inst Reg Studies, Rezekne, Latvia; [Abuze, Anda] Rezekne Acad Technol, Fac Engn, Rezekne, Latvia; [Romanets, Ihor] Ternopil Natl Econ Univ, Educ &amp; Sci Ctr Informat Technol, Ternopol, Ukraine; [Oleksiiv, Mykhailo] Ternopil Natl Econ Univ, Univ Comp Training Lab, Ternopol, Ukraine</t>
  </si>
  <si>
    <t>Rezekne Academy of Technologies; Rezekne Academy of Technologies; Ministry of Education &amp; Science of Ukraine; Western Ukrainian National University; Ministry of Education &amp; Science of Ukraine; Western Ukrainian National University</t>
  </si>
  <si>
    <t>Blayone, TJB (corresponding author), Ontario Tech Univ, Educ Informat Lab, Oshawa, ON, Canada.</t>
  </si>
  <si>
    <t>todd.blayone@ontariotechu.net; olena.mykhailenko@collaboritsi.com; svetlana.usca@rta.lv; anda.abuze@rta.lv; i.romanets@tneu.edu.ua; mik_hail@tneu.edu.ua</t>
  </si>
  <si>
    <t>Romanets, Ihor/I-6461-2018; Blayone, Todd JB/IVH-2530-2023; Blayone, Todd JB/AAB-6960-2019; Usca, Svetlana/ABF-6525-2020</t>
  </si>
  <si>
    <t>Romanets, Ihor/0000-0002-7061-6527; Blayone, Todd JB/0000-0001-6965-7033; Usca, Svetlana/0000-0003-1225-3139</t>
  </si>
  <si>
    <t>Implementations of transformative digital learning in doctoral programs of pedagogical science in Latvia [lzp-2018/2-0180]; Gender aspects of digital readiness and development of human capital in region of Ukraine [LV-UA/2018/3]; Gender aspects of digital readiness and development of human capital in region of Latvia [LV-UA/2018/3]</t>
  </si>
  <si>
    <t>Implementations of transformative digital learning in doctoral programs of pedagogical science in Latvia; Gender aspects of digital readiness and development of human capital in region of Ukraine; Gender aspects of digital readiness and development of human capital in region of Latvia</t>
  </si>
  <si>
    <t>The authors recognise the participation and tremendous project support of Dr Irena Zogla and Dr Velta Lubkina in Latvia, and Dr Oksana Desyatnyuk in Ukraine. The enthusiastic participation of students at Rezekne Academy of Technologies, Latvia and Ternopil National Economic University, Ukraine was also much appreciated.Funding: Two funded projects provided support for this research: (1) Implementations of transformative digital learning in doctoral programs of pedagogical science in Latvia (lzp-2018/2-0180), and (2) Gender aspects of digital readiness and development of human capital in regions of Ukraine and Latvia (Nr. LV-UA/2018/3).</t>
  </si>
  <si>
    <t>2042-3896</t>
  </si>
  <si>
    <t>2042-390X</t>
  </si>
  <si>
    <t>HIGH EDUC SKILL WORK</t>
  </si>
  <si>
    <t>High Educ. Skills Work-based Learn</t>
  </si>
  <si>
    <t>JUN 17</t>
  </si>
  <si>
    <t>10.1108/HESWBL-03-2020-0041</t>
  </si>
  <si>
    <t>AUG 2020</t>
  </si>
  <si>
    <t>SV9TE</t>
  </si>
  <si>
    <t>WOS:000569168800001</t>
  </si>
  <si>
    <t>Salmane-Kulikovska, I; Poplavska, E; Mezinska, S; Dumpe, V; Dauvarte, H; Lazdina, L; Marchockij, A; Varzinskas, K; Mintzes, BJ</t>
  </si>
  <si>
    <t>Salmane-Kulikovska, Ieva; Poplavska, Elita; Mezinska, Signe; Dumpe, Vita; Dauvarte, Helena; Lazdina, Lina; Marchockij, Aleksandr; Varzinskas, Karolis; Mintzes, Barbara J.</t>
  </si>
  <si>
    <t>Medical, pharmacy and nursing students in the Baltic countries: interactions with the pharmaceutical and medical device industries</t>
  </si>
  <si>
    <t>BMC MEDICAL EDUCATION</t>
  </si>
  <si>
    <t>Medical students; Pharmacy students; Nursing students; Pharmaceutical industry; Medical device industry; Education; Latvia; Lithuania; Estonia</t>
  </si>
  <si>
    <t>PHYSICIANS; REPRESENTATIVES; EXPOSURE; ATTITUDES; PROMOTION</t>
  </si>
  <si>
    <t>Background Interactions between pharmaceutical and medical device industries and students can lead to commercial influences on educational messages, with a potential to bias future treatment choice. This is the first study in the Baltic countries describing exposure and attitudes of medical, pharmacy and nursing students towards cooperation with industry. Methods A cross-sectional on-line survey of current medical, pharmacy and nursing students (n = 918) in three Baltic countries was carried out. Results We found that most students participate in events organized or sponsored by industry and accept a range of gifts and benefits. Students in the Baltic countries consider cooperation with industry important; at the same time, most do not feel that they have sufficient training on how to ethically interact with pharmaceutical and medical device companies and believe that these interactions can influence their prescribing or dispensing patterns. There is a tendency to rationalize cooperation with industry by referring to the current economic situation and patient benefits. Pharmacy students have higher rates of participation and they accept gifts and other benefits more often than nursing or medical students; therefore, they are likely to be more vulnerable to potential industry influence. Conclusions The findings highlight the need to include topics on ethics and conflicts of interests in cooperation with industry in curriculum of health care students in Baltic countries. Without proper training, students continue to be at risk to industry influence and may develop habits for their further practice differing from evidence-based practice in prescribing and dispensing of medicines, as well as use of medical devices.</t>
  </si>
  <si>
    <t>[Salmane-Kulikovska, Ieva; Poplavska, Elita] Riga Stradins Univ, Fac Pharm, Dzirciema St 16, LV-1007 Riga, Latvia; [Poplavska, Elita] Riga Stradins Univ, Inst Publ Hlth, Dzirciema St 16, LV-1007 Riga, Latvia; [Mezinska, Signe] Univ Latvia, Fac Med, Raina Blvd 19, LV-1050 Riga, Latvia; [Mezinska, Signe] Univ Latvia, Inst Clin &amp; Prevent Med, Raina Blvd 19, LV-1050 Riga, Latvia; [Dumpe, Vita] Hlth Projects Latvia, Baznicas St 5-2, LV-1010 Riga, Latvia; [Dauvarte, Helena] Riga Stradins Univ, Dzirciema St 16, LV-1007 Riga, Latvia; [Lazdina, Lina] Pauls Stradins Clin Univ Hosp, Pilsonu St 13, LV-1002 Riga, Latvia; [Marchockij, Aleksandr; Varzinskas, Karolis] Lithuanian Univ Hlth Sci, A Mickeviciaus G 9, Kaunas, Lithuania; [Mintzes, Barbara J.] Univ Sydney, Fac Pharm, Room 6W75,6th Floor,Hub,Charles Perkins Ctr D17, Sydney, NSW 2006, Australia; [Mintzes, Barbara J.] Univ Sydney, Charles Perkins Ctr, Room 6W75,6th Floor,Hub,Charles Perkins Ctr D17, Sydney, NSW 2006, Australia</t>
  </si>
  <si>
    <t>Riga Stradins University; Riga Stradins University; University of Latvia; University of Latvia; Riga Stradins University; Pauls Stradins Clinical University Hospital; Lithuanian University of Health Sciences; University of Sydney; University of Sydney</t>
  </si>
  <si>
    <t>Poplavska, E (corresponding author), Riga Stradins Univ, Fac Pharm, Dzirciema St 16, LV-1007 Riga, Latvia.;Poplavska, E (corresponding author), Riga Stradins Univ, Inst Publ Hlth, Dzirciema St 16, LV-1007 Riga, Latvia.</t>
  </si>
  <si>
    <t>elita.poplavska@rsu.lv</t>
  </si>
  <si>
    <t>Mežinska, Signe/E-9694-2012; Mintzes, Barbara/AFK-6613-2022</t>
  </si>
  <si>
    <t>Mežinska, Signe/0000-0002-3190-100X; Mintzes, Barbara/0000-0002-8671-915X</t>
  </si>
  <si>
    <t>Health Action International</t>
  </si>
  <si>
    <t>This study was supported by project funding from Health Action International. The study funder did not have any role in the study design; the collection, analysis, and interpretation of data; the writing of the report; or the decision to submit the article for publication.</t>
  </si>
  <si>
    <t>BMC</t>
  </si>
  <si>
    <t>LONDON</t>
  </si>
  <si>
    <t>CAMPUS, 4 CRINAN ST, LONDON N1 9XW, ENGLAND</t>
  </si>
  <si>
    <t>1472-6920</t>
  </si>
  <si>
    <t>BMC MED EDUC</t>
  </si>
  <si>
    <t>BMC Med. Educ.</t>
  </si>
  <si>
    <t>APR 6</t>
  </si>
  <si>
    <t>10.1186/s12909-020-02008-5</t>
  </si>
  <si>
    <t>Education &amp; Educational Research; Education, Scientific Disciplines</t>
  </si>
  <si>
    <t>Science Citation Index Expanded (SCI-EXPANDED); Social Science Citation Index (SSCI)</t>
  </si>
  <si>
    <t>LC7GC</t>
  </si>
  <si>
    <t>WOS:000525499900002</t>
  </si>
  <si>
    <t>Gusachenko, A</t>
  </si>
  <si>
    <t>Gusachenko, A.</t>
  </si>
  <si>
    <t>The Charity Activities of Russian Youth Movements in the Republic of Latvia in 1920s - 1930s</t>
  </si>
  <si>
    <t>ISTORIYA-ELEKTRONNYI NAUCHNO-OBRAZOVATELNYI ZHURNAL</t>
  </si>
  <si>
    <t>Russian</t>
  </si>
  <si>
    <t>Russians in Interwar Republic of Latvia; Russian emigration; Russian youth organizations; Russian Sokol; Russian Scouts; Unity of The Orthodox Russian Students; Fraterneties of Russian students</t>
  </si>
  <si>
    <t>The article depicts the problematics of Russian emigration in interwar Latvia, its relations with the local Russian population, and a brief insight into the history of Russians in Latvia. The general attention of the paper focuses on the charity manifestations of popular Russian youth organizations and movements, such as the Scout and Sokol movements, the Unity of The Orthodox Russian Students, Russian branches of the YWCA and the fraternities of Russian students. Concerning the historical context, part of the mentioned organizations acted during the period of the Russian empire, while others were established in independent Latvia and practically were the part of the Russia abroad - the international cultural phenomenon of Russian exile. Thus, charity traditions peculiar to Russian organizations in the Russian empire were continued and expanded in the Republic of Latvia during the interwar period. The article is based on the documents of the Latvian State Historical Archives, the archives of the organizations themselves, Russian and Latvian periodicals of from that period and historical/scientific literature.</t>
  </si>
  <si>
    <t>[Gusachenko, A.] Univ Latvia, Riga, Latvia</t>
  </si>
  <si>
    <t>Gusachenko, A (corresponding author), Univ Latvia, Riga, Latvia.</t>
  </si>
  <si>
    <t>STATE ACAD UNIV HUMANITIES</t>
  </si>
  <si>
    <t>LENINSKII PR-KT 32A, MOSCOW, 119334, RUSSIA</t>
  </si>
  <si>
    <t>2079-8784</t>
  </si>
  <si>
    <t>ISTORIYA-ELEKTRON</t>
  </si>
  <si>
    <t>Istoriya</t>
  </si>
  <si>
    <t>10.18254/S207987840008875-1</t>
  </si>
  <si>
    <t>NS1KP</t>
  </si>
  <si>
    <t>WOS:000572021400029</t>
  </si>
  <si>
    <t>Lamazhaa, CK; Bicheldey, UP; Mongush, AV</t>
  </si>
  <si>
    <t>Lamazhaa, Chimiza K.; Bicheldey, Ulyana P.; Mongush, Aylaana, V</t>
  </si>
  <si>
    <t>Tuvan Buddhist pilgrimage: from tradition to the faith</t>
  </si>
  <si>
    <t>NOVYE ISSLEDOVANIYA TUVY-NEW RESEARCH OF TUVA</t>
  </si>
  <si>
    <t>Tuva; Buddhism; Tuvan Buddhism; Tuvans; religiousness; pilgrimage; religious tourism; Dalai Lama; India; Nepal; Tibet; Mongolia; Latvia</t>
  </si>
  <si>
    <t>TOURISM</t>
  </si>
  <si>
    <t>The article examines the contemporary Buddhist pilgrimage in Tuva as a social practice and movement. For its sources, it relies on semi-formal interviews, recorded in February and March 2020 in Kyzyl, with 11 Tuvans who accompanied religious pilgrims, or themselves participated in foreign pilgrimage tours. The first pilgrimage Tuvans undertook in post-Soviet period occurred in 1995, and its destination was India, which is now the center of Tibetan Buddhism and the country of residence of its leader. The first students of Buddhism went there in 199Z Pilgrimage tours were subsequently organized in the early 2000s by Tuvan lamas and first pilgrims who had returned from India earlier. This social movement was developing spontaneously, with pilgrims going abroad separately or in groups, as a centralized structure did not exist at the time. There are three types of destinations popular among pilgrims: foreign locations (residence of His Holiness the Dalai Lama XIV in Dharamsala, India, holy places associated with the life of Shakyamuni Buddha; Nepal, Tibet, Mongolia; Western countries where the Dalai Lama lectures on his teachings), Russian locations (Buryatia, Kalmykia and Saint Petersburg, where Buddhist temples and centers are located), and locations in Tuva proper. The experience of lay pilgrimage in the form of religious tourism allows them to develop an interest in Buddhism to a degree which helps start the internal transition from a traditional Buddhist to a devout Buddhist.</t>
  </si>
  <si>
    <t>[Lamazhaa, Chimiza K.] BB Gorodovikov Kalmyk State Univ, Elista, Russia; [Bicheldey, Ulyana P.; Mongush, Aylaana, V] Tuvan Inst Humanities &amp; Appl Social &amp; Econ Res Go, Kyzyl, Russia; [Lamazhaa, Chimiza K.] Kalmyk State Univ, Off 111,11 Pushkin St, Elista 358000, Russia; [Bicheldey, Ulyana P.; Mongush, Aylaana, V] Tuvan Inst Humanities &amp; Appl Social &amp; Econ Studie, Religious Studies Unit, 4 Kochetov St, Kyzyl 667000, Russia</t>
  </si>
  <si>
    <t>Kalmyk State University</t>
  </si>
  <si>
    <t>Lamazhaa, CK (corresponding author), BB Gorodovikov Kalmyk State Univ, Elista, Russia.;Lamazhaa, CK (corresponding author), Kalmyk State Univ, Off 111,11 Pushkin St, Elista 358000, Russia.</t>
  </si>
  <si>
    <t>lamazhaa@tuva.asia; opei-ool@yandex.ru; ailaashka_88@mail.ru</t>
  </si>
  <si>
    <t>Lamazhaa, Chimiza/AAR-1336-2020</t>
  </si>
  <si>
    <t>Lamazhaa, Chimiza/0000-0003-1813-3605</t>
  </si>
  <si>
    <t>Russian Science Foundation [19-18-00118]; Russian Science Foundation [19-18-00118] Funding Source: Russian Science Foundation</t>
  </si>
  <si>
    <t>Russian Science Foundation(Russian Science Foundation (RSF)); Russian Science Foundation(Russian Science Foundation (RSF))</t>
  </si>
  <si>
    <t>The article was prepared with support from the Russian Science Foundation, Grant No. 19-18-00118, Russia and the Buddhist world in the discourse of the philosophy of Oriental Studies</t>
  </si>
  <si>
    <t>CH K LAMAZHAA</t>
  </si>
  <si>
    <t>PO BOX 30, MOSCOW, 117437, RUSSIA</t>
  </si>
  <si>
    <t>2079-8482</t>
  </si>
  <si>
    <t>NOVYE ISSLED TUVY</t>
  </si>
  <si>
    <t>Novye Issled. Tuvy</t>
  </si>
  <si>
    <t>10.25178/nit.2020.4.10</t>
  </si>
  <si>
    <t>Humanities, Multidisciplinary; Social Sciences, Interdisciplinary</t>
  </si>
  <si>
    <t>Arts &amp; Humanities - Other Topics; Social Sciences - Other Topics</t>
  </si>
  <si>
    <t>PG3DU</t>
  </si>
  <si>
    <t>WOS:000599620300010</t>
  </si>
  <si>
    <t>Martinson, B; Ferreira, M; Talic, S</t>
  </si>
  <si>
    <t>Martinson, Baiba; Ferreira, Marco; Talic, Sanela</t>
  </si>
  <si>
    <t>TEACHERS' UNDERSTANDING OF EVIDENCE OF STUDENTS' SOCIAL EMOTIONAL LEARNING AND SELF-REPORTED GAINS OF MONITORED IMPLEMENTATION OF SEL TOOLKIT</t>
  </si>
  <si>
    <t>JOURNAL OF EDUCATION CULTURE AND SOCIETY</t>
  </si>
  <si>
    <t>social emotional learning; teacher self-reflections; evidence of social emotional development</t>
  </si>
  <si>
    <t>Aim. The aim of this study was to highlight and analyse teachers responses to the evidence of their students' social emotional growth and teachers' own gains from the monitored implementation of social emotional learning in their classes. Methods. The research group was composed of 312 teachers from Latvia and Slovenia, who were involved in the implementation of indirect social emotional learning through classroom instruction and formative assessment. A thematic analysis of the teachers' written responses was performed. Results. A thematic analysis of the teachers' responses indicated that initially they had mentioned mostly (expressed) general statements and only some small part of their responses included observable and measurable indicators of students' social emotional skills improvement. Therefore, four months after the beginning of the intervention, teachers reported rather on their personal and professional gains from the participation in this intervention than provided general statements. Conclusions. The teachers' improved self-reflection is a premise for them to consider evidence of students' social emotional skills development thus facilitating purposeful social emotional learning in schools.</t>
  </si>
  <si>
    <t>[Martinson, Baiba] Univ Latvia, Fac Educ Psychol &amp; Art, Dept Psychol, Imantas 7 Linija 1, LV-1083 Riga, Latvia; [Ferreira, Marco] Inst Super Educ &amp; Ciencias, ISEC Sch Educ, Alameda Linhas Torres 179, P-1750142 Lisbon, Portugal; [Talic, Sanela] Inst Res &amp; Dev UTRIP, Trubarjeva Cesta 13, Grosuplje 1290, Slovenia</t>
  </si>
  <si>
    <t>Martinson, B (corresponding author), Univ Latvia, Fac Educ Psychol &amp; Art, Dept Psychol, Imantas 7 Linija 1, LV-1083 Riga, Latvia.</t>
  </si>
  <si>
    <t>baiba.martinsone@lu.lv; marco.ferreira@iseclisboa.pt; sanela.talic@gmail.com</t>
  </si>
  <si>
    <t>Maia Ferreira, Marco Paulo/AAT-7317-2021</t>
  </si>
  <si>
    <t>Maia Ferreira, Marco Paulo/0000-0002-5547-4188; Martinsone, Baiba/0000-0001-9404-1759</t>
  </si>
  <si>
    <t>EU</t>
  </si>
  <si>
    <t>EU(European Union (EU))</t>
  </si>
  <si>
    <t>This article was developed as a part of the EU funded Erasmus+ project Learning to Be: Development of Practices and Methodologies for Assessing Social, Emotional and Health Skills within Education Systems.</t>
  </si>
  <si>
    <t>UNIV WROCLAW</t>
  </si>
  <si>
    <t>WROCLAW</t>
  </si>
  <si>
    <t>INST PEDAGOGY, UNIV WROCLAW REDYCKA 37, WROCLAW, 59-169, POLAND</t>
  </si>
  <si>
    <t>2081-1640</t>
  </si>
  <si>
    <t>J EDUC CULT SOC</t>
  </si>
  <si>
    <t>J. Educ. Cult. Soc.</t>
  </si>
  <si>
    <t>Social Sciences, Interdisciplinary</t>
  </si>
  <si>
    <t>Social Sciences - Other Topics</t>
  </si>
  <si>
    <t>NN9UN</t>
  </si>
  <si>
    <t>WOS:000569134500012</t>
  </si>
  <si>
    <t>Chankseliani, M; Wells, A</t>
  </si>
  <si>
    <t>Chankseliani, Maia; Wells, Anya</t>
  </si>
  <si>
    <t>Big business in a small state: Rationales of higher education internationalisation in Latvia</t>
  </si>
  <si>
    <t>EUROPEAN EDUCATIONAL RESEARCH JOURNAL</t>
  </si>
  <si>
    <t>Higher education internationalisation; international student recruitment; Latvia; inbound mobility; commercialisation; recruitment agencies; small state</t>
  </si>
  <si>
    <t>STUDENT MOBILITY; EASTERN-EUROPE; CASH COWS; UNIVERSITIES; MIGRATION; PERSPECTIVES; ENROLLMENTS; CITIZENSHIP; POLITICS</t>
  </si>
  <si>
    <t>There is growing international interest in how market imperatives interact with the socio-cultural and academic rationales of higher education internationalisation. This study provides new empirical material to examine the core rationales of international student recruitment in Latvia, where international students constitute 10% of the total tertiary enrolments. The nuanced analysis of narrative data from the interviews with university international officers is complemented by the analysis of policy documents and numeric data from the government and the UNESCO Institute of Statistics. By carefully interpreting the evidence, the study shows that international student recruitment has been stimulated by the demographic calculus and driven by the economic rationale. Universities have played an active role in increasing the numbers of mobile students and many institutions seem to benefit from working closely with student recruitment agencies. The scale of university-agency collaboration appears to vary by the type of institution; those with lower entry requirements have more extensive business relations with agencies than the relatively more reputable institutions. The study advances the understanding of internationalisation by arguing that a focus on market imperatives can undermine socio-cultural, academic and political benefits of inbound student mobility, which are viewed by universities as inferior to the immediate pecuniary interest.</t>
  </si>
  <si>
    <t>[Chankseliani, Maia] Univ Oxford, Dept Educ, 15 Norham Gardens, Oxford OX2 6PY, England</t>
  </si>
  <si>
    <t>University of Oxford</t>
  </si>
  <si>
    <t>Chankseliani, M (corresponding author), Univ Oxford, Dept Educ, 15 Norham Gardens, Oxford OX2 6PY, England.</t>
  </si>
  <si>
    <t>maia.chankseliani@education.ox.ac.uk</t>
  </si>
  <si>
    <t>Chankseliani, Maia/AAP-6441-2020</t>
  </si>
  <si>
    <t>Chankseliani, Maia/0000-0003-0910-3287</t>
  </si>
  <si>
    <t>SAGE PUBLICATIONS LTD</t>
  </si>
  <si>
    <t>1 OLIVERS YARD, 55 CITY ROAD, LONDON EC1Y 1SP, ENGLAND</t>
  </si>
  <si>
    <t>1474-9041</t>
  </si>
  <si>
    <t>EUR EDUC RES J</t>
  </si>
  <si>
    <t>Eur. Educ. Res. J.</t>
  </si>
  <si>
    <t>NOV</t>
  </si>
  <si>
    <t>10.1177/1474904119830507</t>
  </si>
  <si>
    <t>JI8VB</t>
  </si>
  <si>
    <t>Green Submitted</t>
  </si>
  <si>
    <t>WOS:000493740300001</t>
  </si>
  <si>
    <t>Aguilar, P; Lopez-Cobo, I; Cuadrado, F; Benitez, I</t>
  </si>
  <si>
    <t>Aguilar, Pilar; Lopez-Cobo, Isabel; Cuadrado, Francisco; Benitez, Isabel</t>
  </si>
  <si>
    <t>Social and Emotional Competences in Spain: A Comparative Evaluation Between Spanish Needs and an International Framework Based on the Experiences of Researchers, Teachers, and Policymakers</t>
  </si>
  <si>
    <t>FRONTIERS IN PSYCHOLOGY</t>
  </si>
  <si>
    <t>social and emotional competences; learning to be; Spanish schools; international toolkit; educational policies</t>
  </si>
  <si>
    <t>YOUTH DEVELOPMENT; METAANALYSIS; PREVENTION; VICTIMIZATION; ACHIEVEMENT; ADOLESCENCE; PROGRAMS; SCIENCE</t>
  </si>
  <si>
    <t>Critical aspects in the field of education are currently related to low levels of socioemotional competences and high rates of school dropouts. However, there are no standard practices or guidelines for helping countries to assess and train social and emotional competences. To overcome this limitation, the project Learning to be (L2B) aims to propose a comprehensive model of the assessment and development of social and emotional competences that bring together policymakers, researchers, teachers, school authorities and learners from different participating countries: Finland, Italy, Latvia, Lithuania, Portugal, Slovenia, and Spain. The project attempts to create an international framework for regulating activities and supporting teachers working on the social and emotional competences of the students and to provide tools which can be used across countries. The aim of the paper is to describe how L2B has been developed in Spain by analyzing the contributions of the international framework and extracting the specific needs in the Spanish context. Specifically, we describe two products of the project: (a) the process for creating a toolkit, a tool focused on creating activities and materials for helping teachers develop social and emotional competences of students and (b) the results of an exploratory study in Spain in which social and emotional competences are assessed and compared to the international framework. First, we explain the definition of social and emotional competences used for creating the toolkit. Second, we analyze responses of Spanish students to questionnaires administered before applying the toolkit in the schools. The paper describes social and emotional competences in Spain and evaluates the overlap between relevant variables in Spain and those used for developing the toolkit, the international tool. Specific needs in Spain are discussed, as well as the contribution of the project for promoting the improved development of students' social and emotional competences, improving learning outcomes and stronger social cohesion in schools and local communities, as well as the utility of the results for creating new educational policies.</t>
  </si>
  <si>
    <t>[Aguilar, Pilar; Benitez, Isabel] Univ Loyola Andalucia, Dept Psychol, Seville, Spain; [Lopez-Cobo, Isabel; Cuadrado, Francisco] Univ Loyola Andalucia, Dept Commun &amp; Educ, Seville, Spain</t>
  </si>
  <si>
    <t>Universidad Loyola Andalucia; Universidad Loyola Andalucia</t>
  </si>
  <si>
    <t>Benitez, I (corresponding author), Univ Loyola Andalucia, Dept Psychol, Seville, Spain.</t>
  </si>
  <si>
    <t>ibenitez@uloyole.es</t>
  </si>
  <si>
    <t>Benitez, Isabel/AAH-1123-2019; Lopez-Cobo, Isabel/O-6989-2019; Aguilar, Pilar/C-6758-2019</t>
  </si>
  <si>
    <t>Benitez, Isabel/0000-0002-0141-0816; Lopez-Cobo, Isabel/0000-0003-3579-0877; Aguilar, Pilar/0000-0003-0032-6273</t>
  </si>
  <si>
    <t>Erasmus + Key Action 3 Program [EACEA 34/2015]</t>
  </si>
  <si>
    <t>Erasmus + Key Action 3 Program</t>
  </si>
  <si>
    <t>The products presented in this manuscript are part of the results of the Learning to be project, funded by the Erasmus + Key Action 3 Program (Call EACEA 34/2015), and coordinated by the Lithuanian Children and Youth Centre.</t>
  </si>
  <si>
    <t>1664-1078</t>
  </si>
  <si>
    <t>FRONT PSYCHOL</t>
  </si>
  <si>
    <t>Front. Psychol.</t>
  </si>
  <si>
    <t>SEP 20</t>
  </si>
  <si>
    <t>10.3389/fpsyg.2019.02127</t>
  </si>
  <si>
    <t>IZ6OW</t>
  </si>
  <si>
    <t>WOS:000487203000001</t>
  </si>
  <si>
    <t>Gusachenko, AS</t>
  </si>
  <si>
    <t>Gusachenko, A. S.</t>
  </si>
  <si>
    <t>THE SOCIAL ACTIVITIES OF RUSSIAN YOUTH MOVEMENTS IN THE REPUBLIC OF LATVIA (1920-1940)</t>
  </si>
  <si>
    <t>DIALOG SO VREMENEM-DIALOGUE WITH TIME</t>
  </si>
  <si>
    <t>Republic of Latvia; The history of Russian emigration; Russian ethnical minority; Scouting; Sokol; RSPE; Russian youth movements</t>
  </si>
  <si>
    <t>The article presents the analysis of social activities of the most popular Russian youth movements in the interwar Latvia. Within the framework of the publication, the cultural and social manifestations of the Russian minority are reflected as a part of the phenomenon of Russia abroad. Traditions of social and cultural activities rooted in the memories of the Russian Empire were fertile soil for the same activities during the interwar period. Especially notable were the manifestations of such Russian youth movements as the Russian Scouts, Sokol movement and the Unity of The Russian Orthodox Students. Conducting an analysis of the movements, the author has drawn attention to their work for the good of the society. Conclusions about the aspects of the international and inner political situation which affected the organizations were reached.</t>
  </si>
  <si>
    <t>[Gusachenko, A. S.] Univ Latvia, Inst Latvian Hist, Riga, Latvia</t>
  </si>
  <si>
    <t>Gusachenko, AS (corresponding author), Univ Latvia, Inst Latvian Hist, Riga, Latvia.</t>
  </si>
  <si>
    <t>andrejs.gusacenko@lu.lv</t>
  </si>
  <si>
    <t>[VPP-IZM-2018/1-0018]</t>
  </si>
  <si>
    <t>This article has been prepared within the framework of the project Interaction between the individual, the society and the state in process of the history of Latvia: conflicting values and formation of shared values during historical turning points. Project No. VPP-IZM-2018/1-0018.</t>
  </si>
  <si>
    <t>RUSSIAN SOC INTELLECTUAL HIST</t>
  </si>
  <si>
    <t>RUSSIAN SOC INTELLECTUAL HIST, MOSCOW, 00000, RUSSIA</t>
  </si>
  <si>
    <t>2073-7564</t>
  </si>
  <si>
    <t>DIALOG VREM</t>
  </si>
  <si>
    <t>Dialog Vrem.</t>
  </si>
  <si>
    <t>10.21267/AQUILO.2019.68.34562</t>
  </si>
  <si>
    <t>IU1FP</t>
  </si>
  <si>
    <t>WOS:000483322500004</t>
  </si>
  <si>
    <t>Rudzinska, I; Khampirat, B</t>
  </si>
  <si>
    <t>Rudzinska, Ieva; Khampirat, Buratin</t>
  </si>
  <si>
    <t>CULTURAL DIVERSITY IN ENGLISH LANGUAGE LEARNING IN THAILAND AND LATVIA</t>
  </si>
  <si>
    <t>English language learning anxiety scale (ELLAS); leisure time use of reading and writing activities in English (RWA); undergraduate sport science students; Latvia; Thailand; cultural diversity</t>
  </si>
  <si>
    <t>Aim. The article examines the characteristics of learning English in students from different cultural backgrounds - Thailand and Latvia. Methods. The participants were 95 undergraduate sports science students from Thailand (50) and Latvia (45). The Latvian students' parents had a higher level of education than their Thai counterparts. In the study two questionnaires were used: leisure time use of reading and writing activities in English (RWA), and English language learning anxiety scale (ELLAS). RWA included five areas of leisure time use of reading and writing activities: using Internet or e-mail, writing regularly, reading regularly, watching TV or movies, and having a checker; ELLAS consisted of four subscales - Communication Anxiety, Fear of Negative Evaluation, Test Anxiety, and English Classroom anxiety. Results. Latvian students spent more time watching TV, movies, reading regularly, using Internet or e-mail than Thai students (p &lt; 01 and .05). Both Thai and Latvian students experienced moderately elevated communication anxiety, fear of negative evaluation, lest anxiety, and English classroom anxiety. However, Thai students had higher anxiety than Latvian students in all aspects of ELLAS (independent samples t-test, p &lt; .01). Conclusions. Thai and Latvian students showed more similarities in their leisure time use of reading and writing activities in English than differences: they often watched movies and TV, but rarely did reading and writing to improve their English. The finding that Latvian students are more confident in all English language learning situations than their Thai counterparts might result from the fact that in Latvia English is more widespread than in Thailand.</t>
  </si>
  <si>
    <t>[Rudzinska, Ieva] Latvian Acad Sport Educ, Dept Management &amp; Commun Sci, Brivibas Gatve 333, Riga, Latvia; [Khampirat, Buratin] Suranaree Univ Technol, Inst Social Technol, Nakhon Ratchasima, Thailand</t>
  </si>
  <si>
    <t>Latvian Academy of Sport Education; Suranaree University of Technology</t>
  </si>
  <si>
    <t>Rudzinska, I (corresponding author), Latvian Acad Sport Educ, Dept Management &amp; Commun Sci, Brivibas Gatve 333, Riga, Latvia.</t>
  </si>
  <si>
    <t>ieva.rudzinska@lspa.lv; buratink@sut.ac.th</t>
  </si>
  <si>
    <t>Khampirat, Buratin/AFW-4372-2022</t>
  </si>
  <si>
    <t>Khampirat, Buratin/0000-0002-0725-3305</t>
  </si>
  <si>
    <t>10.15503/jecs20191.219.233</t>
  </si>
  <si>
    <t>IF9HV</t>
  </si>
  <si>
    <t>WOS:000473404500014</t>
  </si>
  <si>
    <t>Titko, J; Bierne, J</t>
  </si>
  <si>
    <t>Titko, Jelena; Bierne, Jekaterina</t>
  </si>
  <si>
    <t>COMPETENCE DEVELOPMENT OF YOUNG ENTREPRENEURS THROUGH EDUCATIONAL INNOVATIONS</t>
  </si>
  <si>
    <t>MARKETING AND MANAGEMENT OF INNOVATIONS</t>
  </si>
  <si>
    <t>innovations in education; competences; entrepreneurship workshop; Latvia; students; survey</t>
  </si>
  <si>
    <t>COMPETITIVENESS; MANAGEMENT</t>
  </si>
  <si>
    <t>The questions regarding interactive methods of teaching, self-studying, active learning, as well as an implementation of a competency-based approach into study process, have been actively discussed by educational experts, authorities, scholars and teaching practitioners during the last decade. Probably, the main issue is to encourage students to participate in classroom activities and to promote successful learner-tutor cooperation. The research was aimed to evaluate the progress in entrepreneurial competencies perceived by students, participating in a specific 2-days long entrepreneurship workshop. The workshop content and schedule was designed within the framework of the international project Strategic Partnership for Innovation and Development of Entrepreneurship. The format of the organized workshops was created during the project by the partner organizations. It is a unique teaching instrument, encouraging entrepreneurial skills and innovative spirit among students. After the workshop, the participants (students and mentors) were surveyed, using the specially designed questionnaire. One of the question blocks involved the list of competencies, which were offered for evaluation according to the criterion progress, using 5-point scale (1 - the level stayed the same; 5 - the level really increased). The results were processed, using the methods of frequency analysis and ranking. Thus, the main goal of the paper is to reflect the results of the conducted survey in order to test the quality and success of the specific teaching method. The results indicated the substantial perceived increase in such competences, as Collaborative working, Decision making &amp; Problem-solving, Managing Performance, Commitment to Excellence, Speaking and Listening Skills, Presentation Skills, as well as Self-motivation. The obvious conclusion is that such kind of interactive teaching methods is the most valuable in management teaching. However, additional peer consulting and evaluation block could be useful at the stage of the initial presentation of the business idea. The results of the research (and the idea of such workshop) can be useful for any academic staff member engaged into the study process and working with students of programmes Entrepreneurship, Management, Business economics and related ones.</t>
  </si>
  <si>
    <t>[Titko, Jelena; Bierne, Jekaterina] EKA Univ Appl Sci, Riga, Latvia</t>
  </si>
  <si>
    <t>Titko, J (corresponding author), EKA Univ Appl Sci, Riga, Latvia.</t>
  </si>
  <si>
    <t>Titko, Jelena/W-3824-2019</t>
  </si>
  <si>
    <t>Titko, Jelena/0000-0003-1333-0941</t>
  </si>
  <si>
    <t>European Commission, Erasmus+ Programme, Key Action 2 - Strategic Partnership [2016-1-MK01-KA203-021666]</t>
  </si>
  <si>
    <t>European Commission, Erasmus+ Programme, Key Action 2 - Strategic Partnership</t>
  </si>
  <si>
    <t>This research was conducted within the framework of the project Strategic Partnership for Innovation and Development of Entrepreneurship - SPIDE that was supported and financed by the European Commission, Erasmus+ Programme, Key Action 2 - Strategic Partnership (grant agreement No. 2016-1-MK01-KA203-021666).</t>
  </si>
  <si>
    <t>SUMY STATE UNIV, DEPT MARKETING &amp; MIA</t>
  </si>
  <si>
    <t>SUMY</t>
  </si>
  <si>
    <t>RYMSKIY-KORSAKOV ST 2, SUMY, 40007, UKRAINE</t>
  </si>
  <si>
    <t>2218-4511</t>
  </si>
  <si>
    <t>MARK MANAG INNOV</t>
  </si>
  <si>
    <t>Mark. Manag. Innov.</t>
  </si>
  <si>
    <t>10.21272/mmi.2019.3-19</t>
  </si>
  <si>
    <t>JB0KW</t>
  </si>
  <si>
    <t>Green Submitted, Bronze</t>
  </si>
  <si>
    <t>WOS:000488243600019</t>
  </si>
  <si>
    <t>Vallikivi, H</t>
  </si>
  <si>
    <t>Vallikivi, Hannes</t>
  </si>
  <si>
    <t>Civil Rights Chapter in Estonia's 1919 Preliminary Constitution</t>
  </si>
  <si>
    <t>AJALOOLINE AJAKIRI-THE ESTONIAN HISTORICAL JOURNAL</t>
  </si>
  <si>
    <t>Estonian</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</si>
  <si>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</si>
  <si>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</si>
  <si>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</si>
  <si>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University of Tartu</t>
  </si>
  <si>
    <t>Vallikivi, H (corresponding author), Liivalaia 45, EE-10145 Tallinn, Estonia.</t>
  </si>
  <si>
    <t>hannes.vallikivi@gmail.com</t>
  </si>
  <si>
    <t>UNIV TARTU PRESS</t>
  </si>
  <si>
    <t>TARTU</t>
  </si>
  <si>
    <t>1 W STRUVE ST, TARTU, 50091, ESTONIA</t>
  </si>
  <si>
    <t>1406-3859</t>
  </si>
  <si>
    <t>2228-3897</t>
  </si>
  <si>
    <t>AJALOOLINE AJAK</t>
  </si>
  <si>
    <t>Ajalooline Ajak.</t>
  </si>
  <si>
    <t>3-4</t>
  </si>
  <si>
    <t>MA6OZ</t>
  </si>
  <si>
    <t>WOS:000542032500001</t>
  </si>
  <si>
    <t>Golubkova, T; Kalinina, K; Moussa, HAY</t>
  </si>
  <si>
    <t>Golubkova, Tatyana; Kalinina, Kristine; Moussa, Hany Asaad Yousif</t>
  </si>
  <si>
    <t>An analysis of international activity of foreign students in Latvia</t>
  </si>
  <si>
    <t>Consumer; Foreign Students; Academic Mobility; Economic Impact; Marketing Research; Survey</t>
  </si>
  <si>
    <t>This article explains the importance of the topic through a carefully made research on the subject, including the analysis of the theory of an academic activity, the analysis of the academic activity of foreign students currently studying in higher educational institutions of Latvia, the forecast of academic activity of foreign students currently studying in higher educational institutions of Latvia. The authors of the article have detected a connection between the consumer, who is a foreign student studying in Latvian universities, and the country's GDP by using field research based on surveys of foreign students on the necessity to maintain academic activity in the higher educational institutions of Latvia and provide a description of foreign students as consumers in the educational market of Latvia.</t>
  </si>
  <si>
    <t>[Golubkova, Tatyana] Baltic Int Acad, 4 Lomonosov Str, LV-1019 Riga, Latvia; [Kalinina, Kristine] Transport &amp; Telecommun Inst, 1 Lomonosov Str, LV-1019 Riga, Latvia; [Moussa, Hany Asaad Yousif] Baltic Int Acad, Econ, 4 Lomonosov Str, LV-1019 Riga, Latvia</t>
  </si>
  <si>
    <t>Transport &amp; Telecommunication Institute - Latvia</t>
  </si>
  <si>
    <t>Golubkova, T (corresponding author), Baltic Int Acad, 4 Lomonosov Str, LV-1019 Riga, Latvia.</t>
  </si>
  <si>
    <t>ebsi-colubkova@inbox.lv; golubkovak@mail.ru; musaholding@yahoo.com</t>
  </si>
  <si>
    <t>SEP 3</t>
  </si>
  <si>
    <t>10.21003/ea.V170-12</t>
  </si>
  <si>
    <t>HD6JZ</t>
  </si>
  <si>
    <t>WOS:000452646100012</t>
  </si>
  <si>
    <t>Bikse, V; Lusena-Ezera, I; Rivza, B</t>
  </si>
  <si>
    <t>Bikse, Veronika; Lusena-Ezera, Inese; Rivza, Baiba</t>
  </si>
  <si>
    <t>Innovative start-ups: challenges and development opportunities in Latvia</t>
  </si>
  <si>
    <t>INTERNATIONAL JOURNAL OF INNOVATION SCIENCE</t>
  </si>
  <si>
    <t>Economic development; Entrepreneurial skills; Higher educational institutions; Students; Globalisation; Global market; Innovative start-ups</t>
  </si>
  <si>
    <t>ENTREPRENEURSHIP; INCUBATORS</t>
  </si>
  <si>
    <t>Purpose The purpose of this study is to identify the problems and possibilities for development of innovative start-ups in Latvia. Design/methodology/approach To achieve the aim of this study, a survey of Latvia's high school students in 2015 (n = 5,910) was undertaken by an online questionnaire within a financial skill built-up contest New Financial Expert 2016 held by the Financial Institute of Swedbank (Swedbank survey, 2016). Further, Latvia University of Agriculture master students (n = 97) were interviewed in the year 2016 to identify master students opinion about necessary support for entrepreneurship, future services or goods with potentially high added value and find out their readiness for innovative action. Findings A comparative analysis of data of the master student interviews and the survey of Latvia's high school students showed that most of the youth associated their entrepreneurship prospects with innovative ideas, new technologies and new skills. The results of the research indicated that the foundation of start-up enterprises in Latvia led to positive results and gave an impulse to increasing economic activities as there were the necessary preconditions for their development. Originality/value The studies are mostly dedicated to start-ups that are less likely to innovate and have linked the concept of the start-up with business incubation. Unlike other studies, this is a specific research that provides insights into the situation in Latvia and is directed toward building innovative start-up enterprises that should be linked with the growth-oriented new technology, globalization and global market with a focus on innovation. Thus, research findings contribute to extant research on the possibilities of development of innovative start-up enterprises in Latvia and advance the present understanding of the main problems in the creation of new innovative start-ups.</t>
  </si>
  <si>
    <t>[Bikse, Veronika; Lusena-Ezera, Inese] Liepaja Univ, Liepaja, Latvia; [Rivza, Baiba] Latvian Acad Sci, Riga, Latvia</t>
  </si>
  <si>
    <t>Liepaja University; Latvian Academy of Sciences</t>
  </si>
  <si>
    <t>Lusena-Ezera, I (corresponding author), Liepaja Univ, Liepaja, Latvia.</t>
  </si>
  <si>
    <t>vbikse@lu.lv; inese.lusena-ezera@liepu.lv; Baiba.Rivza@llu.lv</t>
  </si>
  <si>
    <t>National Research Programme 5.2 Economic Transformation, Smart Growth, Governance and Legal Framework for the State and Society for Sustainable Development - a New Approach to the Creation of a Sustainable Learning Community, Project EKOSOC_LV</t>
  </si>
  <si>
    <t>The preparation of the paper was supported by National Research Programme 5.2 Economic Transformation, Smart Growth, Governance and Legal Framework for the State and Society for Sustainable Development - a New Approach to the Creation of a Sustainable Learning Community, Project EKOSOC_LV.</t>
  </si>
  <si>
    <t>1757-2223</t>
  </si>
  <si>
    <t>1757-2231</t>
  </si>
  <si>
    <t>INT J INOV SCI</t>
  </si>
  <si>
    <t>Int. J. Innov. Sci.</t>
  </si>
  <si>
    <t>10.1108/IJIS-05-2017-0044</t>
  </si>
  <si>
    <t>GI6YW</t>
  </si>
  <si>
    <t>WOS:000434650200009</t>
  </si>
  <si>
    <t>Cedere, D; Jurgena, I; Targamadze, V</t>
  </si>
  <si>
    <t>Cedere, Dagnija; Jurgena, Inese; Targamadze, Vilija</t>
  </si>
  <si>
    <t>INTEREST OF LATVIAN AND LITHUANIAN STUDENTS IN SCIENCE AND MATHEMATICS</t>
  </si>
  <si>
    <t>JOURNAL OF BALTIC SCIENCE EDUCATION</t>
  </si>
  <si>
    <t>cognitive interest; science and mathematics; teaching/learning process</t>
  </si>
  <si>
    <t>MOTIVATION; EDUCATION</t>
  </si>
  <si>
    <t>Interest is one of the most important components for a successful teaching/learning process; unfortunately, nowadays students' interest in science and mathematics is decreasing. The aim of the research is to explore the cognitive interest of 15-year-old students in science and mathematics. Students in Latvia and Lithuania participated in the survey; the data show that students' cognitive interest in this area in both countries is mediocre. The factor analysis was used to single out four main dimensions of the cognitive interest - interest in the context, interest in mathematics, inquiry interest and enthusiasm. Students' interest is higher in issues connected with practical life, the solution of real problems, but much lower if the problem to be solved needs effort, if they have to use mathematical tools. Enthusiasm is not characteristic for students. Only few respondents are willing to engage in science and mathematics in their leisure time. Latvian and Lithuanian students show slight differences in their interests. There are more Lithuanian students, who like mathematics and who are not afraid of difficulties. Latvian students, in their turn, show greater enthusiasm.</t>
  </si>
  <si>
    <t>[Cedere, Dagnija] Univ Latvia, Jelgavas St 1, LV-1004 Riga, Latvia; [Jurgena, Inese] Univ Latvia, Imantas Linija 7-1, LV-1083 Riga, Latvia; [Targamadze, Vilija] Vilnius Univ, Univ St 9-1, LT-01513 Vilnius, Lithuania</t>
  </si>
  <si>
    <t>University of Latvia; University of Latvia; Vilnius University</t>
  </si>
  <si>
    <t>Cedere, D (corresponding author), Univ Latvia, Jelgavas St 1, LV-1004 Riga, Latvia.</t>
  </si>
  <si>
    <t>dagnija.cedere@lu.lv; inese.jurgena@lu.lv; vilija.targamadze@gmail.com</t>
  </si>
  <si>
    <t>Cedere, Dagnija/0000-0002-6654-3054; Jurgena, Inese/0000-0002-1862-110X</t>
  </si>
  <si>
    <t>SCI METHODICAL CTR-SCI EDUCOLOGICA</t>
  </si>
  <si>
    <t>SIAULIAI</t>
  </si>
  <si>
    <t>DONELAICIO ST 29, SIAULIAI, LT-78115, LITHUANIA</t>
  </si>
  <si>
    <t>1648-3898</t>
  </si>
  <si>
    <t>J BALT SCI EDUC</t>
  </si>
  <si>
    <t>J. Balt. Sci. Educ.</t>
  </si>
  <si>
    <t>FW9MG</t>
  </si>
  <si>
    <t>WOS:000425658700004</t>
  </si>
  <si>
    <t>Curko, B; Kovacevic, A</t>
  </si>
  <si>
    <t>Curko, Bruno; Kovacevic, Antonio</t>
  </si>
  <si>
    <t>EUROPEAN PROJECTS RELATED TO ETHICAL EDUCATION IN PRIMARY AND SECONDARY SCHOOLS</t>
  </si>
  <si>
    <t>METODICKI OGLEDI-METHODICAL REVIEW</t>
  </si>
  <si>
    <t>ethical education; Erasmus+ projects; ethics; formal and non-formal education</t>
  </si>
  <si>
    <t>Through the Erasmus + Program, in KeyActivity 2 - Strategic Partnerships in Education and Training (KA2) - association for promotion o f non-formal education, critical thinking and philosophy in practice Petit Philosophy has implemented or is implementing seven projects closely related to ethical education. The characteristics of these projects are that they are directed to ethical education in kindergartens and primary and secondary schools. Partners of Petit Philosophy in these projects were/are universities, primary and secondary schools, kindergartens, associations and institutions from thirteen countries (Austria, Germany, Slovenia Italy, Spain, Hungary, Bosnia and Herzegovina, Greece, Ireland, the Netherlands, Slovakia, Latvia and Croatia). Project ETHOS: Ethical Education in Primary and Pre-primary Schools for a Sustainable and Dialogic Future is one of the first of these projects. ETHOS was successfully implemented under the Comenius Program from 2012 -2014, and afterwards, projects under the Erasmus+ KA2 followed: ETHIKA - Ethics and Values Education in Schools and Kindergartens (2014-2017), LITTLE - Learning Together to Live Together: Teachers Leading Ethical Education for an Inclusive Society (2016-2019), AVAL - Added Value Learning for Preschool Teachers &amp; Pedagogical Coordinators (2017-2019), COMET - A Community of Ethics Teachers in Europe (2017-2020), Integrating Ethics of Sport in Secondary School Curriculum (2017-2019), BEAGLE - Bioethical Education and Attitude Guidance for Living Environment (2018-2020) and TRACE-Traditional Children's Stories for a Common Future (2018-2020). In this article, we will briefly present the projects' activities, with particular emphasis on materials created for educators, teachers, and students.</t>
  </si>
  <si>
    <t>[Curko, Bruno] Univ Split, Fac Humanities &amp; Social Sci, Split, Croatia; [Kovacevic, Antonio] Assoc Petit Philosophy, Zadar, Croatia</t>
  </si>
  <si>
    <t>University of Split</t>
  </si>
  <si>
    <t>Curko, B (corresponding author), Univ Split, Fac Humanities &amp; Social Sci, Split, Croatia.</t>
  </si>
  <si>
    <t>bcurko@ffst.hr; antonio.kovacevic@live.com</t>
  </si>
  <si>
    <t>CROATIAN PHILOSOPHICAL SOC</t>
  </si>
  <si>
    <t>ZAGREB</t>
  </si>
  <si>
    <t>I LUCICA 3, ZAGREB, 10000, CROATIA</t>
  </si>
  <si>
    <t>0353-765X</t>
  </si>
  <si>
    <t>1848-2325</t>
  </si>
  <si>
    <t>METOD OGL</t>
  </si>
  <si>
    <t>Metod. Ogl.</t>
  </si>
  <si>
    <t>VI7HZ</t>
  </si>
  <si>
    <t>WOS:000511340500007</t>
  </si>
  <si>
    <t>Fando, RA</t>
  </si>
  <si>
    <t>Fando, Roman A.</t>
  </si>
  <si>
    <t>A.L. Shanyavskii University in the Epicenter of the Revolutionary Movement of Late 19th - Early 20th Century</t>
  </si>
  <si>
    <t>HERALD OF AN ARCHIVIST</t>
  </si>
  <si>
    <t>Sources; students; A. L. Shanyavskii Moscow City People's University; revolutionary situation; underground student organizations</t>
  </si>
  <si>
    <t>The article is devoted to the history of revolutionary unrest among students at the turn of the 20th century. Activities of informal student associations that conducted a broad agitation campaign within the walls of the A. L. Shanyavskii University in the early 20th century serve as an example. Unlike many other higher educational institutions, the Moscow City People's University became a hotbed of revolutionary outbreaks, fueled both by teachers and students of the university. University professors N. N. Polyansky, M. D. Zagryatskov, V. V. Krasnokutsky, A. V. Gorbunov, P. P. Gensen, P. N. Sakulin, A. A. Kizevetter called for democratic reforms in their lectures and criticized the foundations of the monarchy. Among other politicized communities of the University, the Latvian Social-Democratic group, which included M. I. Latsis and I. V. Tsivtsivadze, was especially prominent. Many students united around Social Democrat Ts. Zelikson-Bobrovskaya and Bolshevik A. A. Znamensky. The students of Shanyavskii University equipped a printing house and printed leaflets of revolutionary content. On the account of frequent cases of political agitation in the student milieu, university lectures were attended by the police. Nevertheless, despite the police surveillance, the atmosphere at the university was quite liberal, and the revolutionary-minded associations continued to thrive there. The revolutionary events that were prepared with such energy (among others) by students of the A. L. Shanyavskii University and liberal-minded part of their professors, eventually led to. greater collapse of the ideals of accessible higher education that A. L. Shanyavskii preached. The Bolsheviks, having received the reins of government in 1917, could not establish a working system of administration or even approximate the however well established pre-revolutionary order, and thereupon in 1920 the University of A. L. Shanyavskii ceased to exist. Several documents found in the State Archive of the Russian Federation allow to recreate the historical picture of the revolutionary movement within the walls of the Moscow City People's University.</t>
  </si>
  <si>
    <t>[Fando, Roman A.] Russian Acad Sci, SI Vavilov Inst Hist Sci &amp; Technol, Moscow, Russia</t>
  </si>
  <si>
    <t>Russian Academy of Sciences; Vavilov Institute for the History of Science &amp; Technology of the Russian Academy of Sciences</t>
  </si>
  <si>
    <t>Fando, RA (corresponding author), Russian Acad Sci, SI Vavilov Inst Hist Sci &amp; Technol, Moscow, Russia.</t>
  </si>
  <si>
    <t>fando@mail.ru</t>
  </si>
  <si>
    <t>RUSSIAN SOC HISTORIANS &amp; ARCHIVISTS</t>
  </si>
  <si>
    <t>RUSSIAN SOC HISTORIANS &amp; ARCHIVISTS, MOSCOW, 00000, RUSSIA</t>
  </si>
  <si>
    <t>2073-0101</t>
  </si>
  <si>
    <t>HER ARCH</t>
  </si>
  <si>
    <t>Her. Arch.</t>
  </si>
  <si>
    <t>10.28995/2073-0101-2018-4-1092-1102</t>
  </si>
  <si>
    <t>HD9RD</t>
  </si>
  <si>
    <t>WOS:000452899300011</t>
  </si>
  <si>
    <t>Stukalina, Y; Roskosa, A; Pavlyuk, D</t>
  </si>
  <si>
    <t>Stukalina, Yulia; Roskosa, Antra; Pavlyuk, Dmitry</t>
  </si>
  <si>
    <t>Investigating students' migration decisions in the frame of career management in higher education institutions of Latvia</t>
  </si>
  <si>
    <t>INTERNATIONAL JOURNAL OF EDUCATIONAL MANAGEMENT</t>
  </si>
  <si>
    <t>Higher education; Career guidance and counselling; Migration decisions</t>
  </si>
  <si>
    <t>Purpose The purpose of this paper is to identify the main students' motivators for their migration decisions, which can be used by education managers working in the area of career management in higher education institutions of Latvia. Design/methodology/approach Performed empirical data analysis is based on a survey data, collected from students of various educational programmes in two higher education institutions of Latvia. The data analysis consisted of three steps: initial exploratory data analysis (including testing for sample homogeneity, and sample descriptive statistics), correspondence analysis of student's answers (including testing for survey reliability, discrimination measures and dimension reduction) and analysis of relationships between survey questions (including contingency tables, testing for directional associations and the logistic regression). Findings The results of the study show that students' career motivators are significant explanatory factors for their migration decisions. According to the survey results, the main reasons for migration decisions are better career prospects, a higher salary, new professional experience and share of own experience, new professional contacts, motivating and interesting job, better training facilities and the support of their family members and friends who are working or studying abroad. Research limitations/implications First, the sample in this study included two higher education institutions. Second, the same respondents participated in both the qualitative and quantitative aspects of the research. Future study with a more diverse student population and the refined scale items is recommended to verify and generalise the findings. Practical implications The paper addresses policy makers at the national level and education managers responsible for career guidance activities. The conducted analysis has allowed the authors to provide some recommendations for education managers working in the area of career guidance and counselling in Latvia. However, as education managers in the Baltic states face similar challenges, the results might be also used by managers working in other Baltic states. Originality/value The empirical study performed in the paper has attempted to investigate the influence of students' career drivers on their migration decisions in the framework of career management in higher education institutions.</t>
  </si>
  <si>
    <t>[Stukalina, Yulia] Transport &amp; Telecommun Inst, Riga, Latvia; [Roskosa, Antra] Rigas Tehniska Univ, Inst Appl Linguist, Fac E Learning Technol &amp; Humanities, Riga, Latvia; [Pavlyuk, Dmitry] Transporta Sakaru Inst, Math Methods &amp; Modelling Dept, Riga, Latvia</t>
  </si>
  <si>
    <t>Stukalina, Y (corresponding author), Transport &amp; Telecommun Inst, Riga, Latvia.</t>
  </si>
  <si>
    <t>Stukalina.J@tsi.lv; Antra.Roskosa@rtu.lv; Pavlyuk.D@tsi.lv</t>
  </si>
  <si>
    <t>Pavlyuk, Dmitry/P-9943-2018; Stukalina, Yulia/AAU-2859-2020</t>
  </si>
  <si>
    <t>Pavlyuk, Dmitry/0000-0003-3710-9678; Stukalina, Yulia/0000-0002-2660-4975</t>
  </si>
  <si>
    <t>0951-354X</t>
  </si>
  <si>
    <t>1758-6518</t>
  </si>
  <si>
    <t>INT J EDUC MANAG</t>
  </si>
  <si>
    <t>Int. J. Educ. Manag.</t>
  </si>
  <si>
    <t>10.1108/IJEM-09-2016-0200</t>
  </si>
  <si>
    <t>GD0LL</t>
  </si>
  <si>
    <t>WOS:000430192200006</t>
  </si>
  <si>
    <t>Zafran, M</t>
  </si>
  <si>
    <t>Zafran, Muhammad</t>
  </si>
  <si>
    <t>Effects of Corporate Social Responsibility on Customer Brand Choice in Baltic Region: Mediating Role of Product Involvement Level</t>
  </si>
  <si>
    <t>EUROPEAN INTEGRATION STUDIES</t>
  </si>
  <si>
    <t>CSR and brand equity; CSR effects on consumer buying behavior; CSR and product involvement level; Customer perception of CSR; CSR in Baltic region</t>
  </si>
  <si>
    <t>The purpose of this study is to investigate how CSR initiatives of company influence customer brand choice. This research primarily deals with how CSR initiatives of the firm effects consumer buying behavior and purchase criteria in different product categories. The study provides a solution to effectively link CSR with elements of brand equity, Specific research objectives include: (1) evaluating consumer understanding of CSR concept; (2) CSR influence on consumer brand choice in low involvement and high involvement product categories; (3) CSR effects on different elements of brand equity. This study establishes theoretical framework, research design, interpretation of results and finally proposes a model for effective CSR initiatives in line with customer involvement level with a product. Quantitative research method-a survey is used to collect data. The questionnaire was derived based on Christopher A. Noe, using 5-point Likert scale.The sample size is 57 students of business studies from two main universities in Latvia. Descriptive and inferential statistics are used to analyse the data. Results indicate that CSR initiatives have significant influence on customer brand choice in case of high involvement products and little influence on customer decision in case of low involvement products. Results also indicate that CSR has positive effects on some elements of brand equity, while little or no effects on others. Consumer perception and evaluation of four different types of CSR initiatives-legal compliance, environmental protection, transparency and participation in voluntary projects vary significantly in their purchase decision. Finally, it is also revealed that some industries in Baltic region have poor corporate image in terms of CSR initiatives.</t>
  </si>
  <si>
    <t>[Zafran, Muhammad] Turiba Univ, 68 Graudu St, LV-1058 Riga, Latvia</t>
  </si>
  <si>
    <t>Zafran, M (corresponding author), Turiba Univ, 68 Graudu St, LV-1058 Riga, Latvia.</t>
  </si>
  <si>
    <t>muhammad.zafran@skt.umt.edu.pk</t>
  </si>
  <si>
    <t>Jerez, Maria/IQX-0405-2023; Zafran, Muhammad/L-2232-2018</t>
  </si>
  <si>
    <t>Zafran, Muhammad/0000-0002-0543-7944</t>
  </si>
  <si>
    <t>KAUNO TECHNOLOGIJOS UNIV, EUROPOS INST</t>
  </si>
  <si>
    <t>KAUNAS</t>
  </si>
  <si>
    <t>KESTUCIO 8, KAUNAS, 44320, LITHUANIA</t>
  </si>
  <si>
    <t>1822-8402</t>
  </si>
  <si>
    <t>2335-8831</t>
  </si>
  <si>
    <t>EUR INTEGR STUD</t>
  </si>
  <si>
    <t>Eur. Integr. Stud.</t>
  </si>
  <si>
    <t>10.5755/j01.eis.0.12.20735</t>
  </si>
  <si>
    <t>Area Studies</t>
  </si>
  <si>
    <t>HD6JL</t>
  </si>
  <si>
    <t>WOS:000452643800015</t>
  </si>
  <si>
    <t>Kestere, I</t>
  </si>
  <si>
    <t>Kestere, Iveta</t>
  </si>
  <si>
    <t>The school theatre as a place of cultural learning: the case of Soviet Latvia (1960s-1980s)</t>
  </si>
  <si>
    <t>School theatre; cultural learning; Latvia</t>
  </si>
  <si>
    <t>The goal of this article is to reveal how through school theatre activities under authoritarian rule, changes took place in pupil knowledge, skills, attitudes, and behaviour regarding culture, namely, how the process of cultural learning occurs. I use a historical case study, specifically the case of the Valmiera School Theatre, which was the leading theatre group, not only in Soviet Latvia, but also in the entire Soviet Union. My primary sources are eight unstructured interviews, 20 published memoirs, articles in the press, theatre programmes, and photographs. One part of Soviet pedagogy was aesthetic upbringing, which was implemented through state-funded collectives, including school theatre groups. By participating in theatre activities, students gained knowledge of cultural heritage (literature, theatre, art, etc.), the ability to perform and acquire skills in other practical fields, and developed an appreciation of culture as a value. I argue that cultural learning through theatre was demonstrated by the fact that the students transferred their knowledge, skills, and attitudes to a new context, namely, their places of work and public cultural activities (e.g. amateur theatres). This case study also reveals the specific role of school theatre in the process of cultural learning, as well as some sensitive issues in the relationship between knowledge-orientated or formal educational environments, and the informal creativity of school theatre.</t>
  </si>
  <si>
    <t>[Kestere, Iveta] Univ Latvia, Fac Pedag Psychol &amp; Art, Riga, Latvia</t>
  </si>
  <si>
    <t>Kestere, I (corresponding author), Univ Latvia, Fac Pedag Psychol &amp; Art, Riga, Latvia.</t>
  </si>
  <si>
    <t>JUN</t>
  </si>
  <si>
    <t>10.1080/00309230.2017.1307857</t>
  </si>
  <si>
    <t>ES7MX</t>
  </si>
  <si>
    <t>WOS:000399735400009</t>
  </si>
  <si>
    <t>Prazeres, L; Findlay, A; McCollum, D; Sander, N; Musil, E; Krisjane, Z; Apsite-Berina, E</t>
  </si>
  <si>
    <t>Prazeres, Laura; Findlay, Allan; McCollum, David; Sander, Nikola; Musil, Elizabeth; Krisjane, Zaiga; Apsite-Berina, Elina</t>
  </si>
  <si>
    <t>Distinctive and comparative places: Alternative narratives of distinction within international student mobility</t>
  </si>
  <si>
    <t>GEOFORUM</t>
  </si>
  <si>
    <t>Comparative places; International education; International student mobility; Distinction; Mobility capital; Mobility aspiration</t>
  </si>
  <si>
    <t>EDUCATIONAL MOBILITY; FAMILY STRATEGIES; UK STUDENTS; MIGRATION; GEOGRAPHIES; LIFE; PERSPECTIVE; UNIVERSITY; SEARCH; SPACES</t>
  </si>
  <si>
    <t>Moving beyond the 'world-class' institutional model of international student mobility, this paper examines alternative narratives of distinction relating to place of study. Drawing on semi-structured interviews with international students at universities in the UK, Austria and Latvia, we illustrate how students inside and outside mainstream reputable higher education institutions narrate and reconfigure markers of distinction to validate their international mobility and location of study, in part to compete with peers at other (more prestigious) institutions. We demonstrate the importance of lifestyle and experiential places within a global differentiated higher education landscape and argue that many students engage in comparative narratives of place of study to authorise the symbolic capital associated with international education. The findings also consider how experiential places and mobility capital are used for distinction not only during educational mobility but within post-study aspirations. (C) 2017 Elsevier Ltd. All rights reserved.</t>
  </si>
  <si>
    <t>[Prazeres, Laura; Findlay, Allan; McCollum, David] Univ St Andrews, Dept Geog &amp; Sustainable Dev, Irvine Bldg, St Andrews KY16 9AL, Fife, Scotland; [Sander, Nikola] Univ Groningen, Dept Demog, Landleven 1, NL-9747 AD Groningen, Netherlands; [Musil, Elizabeth] Univ Vienna, Dept Geog &amp; Reg Res, Univ Str 7, A-1010 Vienna, Austria; [Krisjane, Zaiga; Apsite-Berina, Elina] Univ Latvia, Dept Geog, Raina Blvd 19, LV-1586 Riga, Latvia</t>
  </si>
  <si>
    <t>University of St Andrews; University of Groningen; University of Vienna; University of Latvia</t>
  </si>
  <si>
    <t>Prazeres, L (corresponding author), Univ St Andrews, Dept Geog &amp; Sustainable Dev, Irvine Bldg, St Andrews KY16 9AL, Fife, Scotland.</t>
  </si>
  <si>
    <t>Laura.Prazeres@st-andrews.ac.uk; Allan.M.Findlay@st-andrews.ac.uk; David.McCollum@st-andrews.ac.uk; n.d.sander@rug.nl; elisabeth.musil@univie.ac.at; zaiga.krisjane@lu.lv; elina.apsite-berina@lu.lv</t>
  </si>
  <si>
    <t>Berina, Elina Apsite/AAM-8973-2020; Sander, Nikola/K-1512-2019</t>
  </si>
  <si>
    <t>McCollum, David/0000-0001-8716-6852; Krisjane, Zaiga/0000-0002-3422-1958; Apsite Berina, Elina/0000-0001-5537-5879</t>
  </si>
  <si>
    <t>ESRC [ES/k007394]; Economic and Social Research Council [ES/K007394/1] Funding Source: researchfish; ESRC [ES/K007394/1] Funding Source: UKRI</t>
  </si>
  <si>
    <t>ESRC(UK Research &amp; Innovation (UKRI)Economic &amp; Social Research Council (ESRC)); Economic and Social Research Council(UK Research &amp; Innovation (UKRI)Economic &amp; Social Research Council (ESRC)); ESRC(UK Research &amp; Innovation (UKRI)Economic &amp; Social Research Council (ESRC))</t>
  </si>
  <si>
    <t>The authors are very grateful to ESRC for funding this study under grant ES/k007394. We wish to acknowledge the indispensable assistance a team of interviewers (Helen Packwood and Janis Paiders) who helped us in the UK, Austria and Latvia.</t>
  </si>
  <si>
    <t>PERGAMON-ELSEVIER SCIENCE LTD</t>
  </si>
  <si>
    <t>OXFORD</t>
  </si>
  <si>
    <t>THE BOULEVARD, LANGFORD LANE, KIDLINGTON, OXFORD OX5 1GB, ENGLAND</t>
  </si>
  <si>
    <t>0016-7185</t>
  </si>
  <si>
    <t>1872-9398</t>
  </si>
  <si>
    <t>Geoforum</t>
  </si>
  <si>
    <t>MAR</t>
  </si>
  <si>
    <t>10.1016/j.geoforum.2017.02.003</t>
  </si>
  <si>
    <t>Geography</t>
  </si>
  <si>
    <t>EP9JJ</t>
  </si>
  <si>
    <t>Green Accepted, Green Published</t>
  </si>
  <si>
    <t>WOS:000397689600015</t>
  </si>
  <si>
    <t>Cedere, D; Jurgena, I; Helmane, I; Tiltina-Kapele, I; Praulite, G</t>
  </si>
  <si>
    <t>Cedere, Dagnija; Jurgena, Inese; Helmane, Ineta; Tiltina-Kapele, Inta; Praulite, Gunita</t>
  </si>
  <si>
    <t>COGNITIVE INTEREST: PROBLEMS AND SOLUTIONS IN THE ACQUISITION OF SCIENCE AND MATHEMATICS IN SCHOOLS OF LATVIA</t>
  </si>
  <si>
    <t>cognitive interest; learning process; science and mathematics</t>
  </si>
  <si>
    <t>Cognitive interest is a vital learning motive for the successful learning process. Nowadays students' interest about science and mathematics are decreasing. The aim of the study is to explore the cognitive interest of Grade 9 students in science and mathematics. Students were surveyed and it helped to explore the respondents' cognitive activity and the cognitive interest regarding the understanding of causal relations, research activity and the solution of practical problems. The level of cognitive interests on the three level scales is average for the whole sample of respondents. The survey shows that students do not possess explicit cognitive activity; learning happens rather passively, without initiative; however, they have rather pronounced interest to explore and solve problems connected with the real life. Some implications for teachers on how to increase learners' cognitive interest are provided in the conclusion.</t>
  </si>
  <si>
    <t>[Cedere, Dagnija; Jurgena, Inese; Helmane, Ineta; Tiltina-Kapele, Inta; Praulite, Gunita] Riga Teacher Training &amp; Educ Management Acad, LV-1083 Riga, Latvia</t>
  </si>
  <si>
    <t>Cedere, D (corresponding author), Riga Teacher Training &amp; Educ Management Acad, Imantas Linija 7-1, LV-1083 Riga, Latvia.</t>
  </si>
  <si>
    <t>dagnija.cedere@lu.lv; inese.jurgena@rpiva.lv; ineta.helmane@rpiva.lv; gunita.praulite@rpiva.lv</t>
  </si>
  <si>
    <t>Jurgena, Inese/0000-0002-1862-110X</t>
  </si>
  <si>
    <t>CS0IO</t>
  </si>
  <si>
    <t>WOS:000361742900002</t>
  </si>
  <si>
    <t>Karjahärm, T</t>
  </si>
  <si>
    <t>Karjahaerm, Toomas</t>
  </si>
  <si>
    <t>Socialists and Terrorists in the Revolution of 1905</t>
  </si>
  <si>
    <t>TUNA-AJALOOKULTUURI AJAKIRI</t>
  </si>
  <si>
    <t>Estonian organisations of the Russian Social Democratic Workers' Party (hereinafter referred to as the RSDWP), primarily the RSDWP Tallinn Committee (1904) and the RSDWP Tartu Group (1903), disseminated militant rhetoric in 1905 appealing for violence. The predominantly young intellectual (university students and upper secondary school pupils) leaders of these organisations went along with the armed insurrection slogan of their Russian party comrades within the framework of the All-Russian party platform (1903). The 3rd RSDWP Congress held in London in April of 1905 declared practical preparation for insurrection the Party's primary task. Vladimir Lenin-Ulyanov, the leader of the Bolsheviks, favoured political assassinations, the expropriation of monetary means, and individual and mass terror against civil and military authorities, yet he demanded Party control over such actions. In particular, Lenin praised the new type of terror in Latvia and Poland, where it was connected with the uprising. In 1907, the 5th RSDWP Congress condemned terrorist tactics that were compromising the Party, prohibited assassinations, expropriations and partisan activity, and disbanded the Party's combat squads. The primary course of action of Estonian social democrats was the political education of workers through illegal propagandistic literature that was printed in Estonian and Russian by the Party's secret printing presses. According to very approximate estimates, about 250 different leaflets and brochures were printed in Estonia in 1905-1907. Their print runs may have extended to 25 000-30 000 copies on modern printing presses. The most widespread appeals on the leaflets were Down with autocracy!, Long live the people's republic!, Long live socialism!, Long live the armed rebellion! The leaflets declared the Russian autocracy, the bloodsucker manor owners, and the capitalist enslavers of the working people to be the enemies of the working people. War was fomented against them while the necessary conditions and even the slightest prospects for successfully waging such a war were absent: human and material resources were insufficient, there were no competent commanders in the military sphere, there was no rebel army and no weapons. Nowhere in Estonia were weapons successfully taken over from army armouries in anywhere near sufficient amounts. Money for purchasing weapons was collected from factory workers as well as from the population but organisers were unable to acquire weapons. Estonian social democrats had no plan for armed uprising worked out in advance. They had no competent overview of the situation and of the strength of their opponents. Thus they had no choice but to hope for the overthrow of the autocracy in Russia's larger centres, first and foremost in St. Petersburg and Moscow, and the defection of the army to the side of the people.</t>
  </si>
  <si>
    <t>[Karjahaerm, Toomas] Tallinna Ulikool, Ruutli 6, EE-10130 Tallinn, Estonia</t>
  </si>
  <si>
    <t>Karjahärm, T (corresponding author), Tallinna Ulikool, Ruutli 6, EE-10130 Tallinn, Estonia.</t>
  </si>
  <si>
    <t>toomas.karjaharm@tlu.ee</t>
  </si>
  <si>
    <t>RAHVUSARHIV-NATL ARCH ESTONIA</t>
  </si>
  <si>
    <t>TALLINN</t>
  </si>
  <si>
    <t>TONISMAGI 16, TALLINN, 10119, ESTONIA</t>
  </si>
  <si>
    <t>1406-4030</t>
  </si>
  <si>
    <t>TUNA-AJALOOKULT AJAK</t>
  </si>
  <si>
    <t>Tuna-Ajalookultuuri Ajak.</t>
  </si>
  <si>
    <t>+</t>
  </si>
  <si>
    <t>Arts &amp; Humanities Citation Index (A&amp;HCI)</t>
  </si>
  <si>
    <t>DE7XW</t>
  </si>
  <si>
    <t>WOS:000370851400004</t>
  </si>
  <si>
    <t>Mhamed, AAS; Kasa, R</t>
  </si>
  <si>
    <t>Mhamed, Ali Ait Si; Kasa, Rita</t>
  </si>
  <si>
    <t>Comparing tertiary graduates with and without student loans in Latvia</t>
  </si>
  <si>
    <t>BALTIC JOURNAL OF ECONOMICS</t>
  </si>
  <si>
    <t>Higher education; graduates; student loans; student debt; Latvia</t>
  </si>
  <si>
    <t>EDUCATIONAL DEBT</t>
  </si>
  <si>
    <t>Using a nationally representative sample, this paper describes the profile of student borrowing in Latvia. The paper, more specifically, explores whether higher education graduates with student loans are significantly different from graduates without student loans in Latvia. We compare two groups of university graduates in terms of their demographic and household characteristics, income, and activity in the labor market in terms of the rank of appointment in the company and supplementary income job. Using data from the survey Professional Activity of Graduates of Institutions of Higher and Vocational Education conducted in 2006, differences are observed in the characteristics of their households, ethnicity, and age. We conclude that, on average, student debt holders and higher education graduates without student loans are rather similar in terms of gender, employment pattern, and income.</t>
  </si>
  <si>
    <t>[Mhamed, Ali Ait Si] Canisius Coll, Dept Adolescence Educ, Buffalo, NY 14228 USA; [Kasa, Rita] Stockholm Sch Econ Riga, LV-1010 Riga, Latvia</t>
  </si>
  <si>
    <t>Mhamed, AAS (corresponding author), Canisius Coll, Dept Adolescence Educ, 2001 Main St, Buffalo, NY 14228 USA.</t>
  </si>
  <si>
    <t>aitsimha@canisius.edu; rita.kasa@sseriga.edu.lv</t>
  </si>
  <si>
    <t>Gerhards, Guntis/D-5197-2009</t>
  </si>
  <si>
    <t>Kasa, Rita/0000-0002-4479-9315</t>
  </si>
  <si>
    <t>EUROBALTIC CENTRES EXCELLENCE</t>
  </si>
  <si>
    <t>RIGA</t>
  </si>
  <si>
    <t>RAINA BLVD 19, RIGA, LV-1586, LATVIA</t>
  </si>
  <si>
    <t>1406-099X</t>
  </si>
  <si>
    <t>BALT J ECON</t>
  </si>
  <si>
    <t>Balt. J. Econ.</t>
  </si>
  <si>
    <t>FAL</t>
  </si>
  <si>
    <t>712ZN</t>
  </si>
  <si>
    <t>WOS:000286704900004</t>
  </si>
  <si>
    <t>von Pistohlkors, G</t>
  </si>
  <si>
    <t>von Pistohlkors, Gert</t>
  </si>
  <si>
    <t>Different generations in Baltic German historical writing, 1919-2009</t>
  </si>
  <si>
    <t>Taking examples from Baltic in the 19(th) and early 20(th) centuries, this article concentrates mainly on two pieces of research from the early 1930s. In April 1933 Arved Freiherr von Taube (1905-1978) presented an unprinted critical interpretation of provincial politics of the Baltic German Ritterschaft of Estland stating that reluctant attitudes were almost unquestioned with regard to the right of Estonian peasants to break away. Reinhard Wittram (1902-1973), by then editor of the journal Baltische Monatsschrift and docent at the Baltic German Herder Institute in Riga, published in 1934 his well-researched book on Baltic history: Meinungskampfe im baltischen Deutschtum wahrend der Reformepoche des 19. Jahrhunderts (Political Controversies among Baltic Germans in the Epoch of Reforms during the 19(th) Century). Taube showed deep respect for the strength of the friends of reform in Livonia between 1865 and 1885 before Russification. Furthermore, he heavily criticized the silence of the great majority of the members of Ritterschaft in Estland. He felt that the situation of the Baltic German minority in the Republic of Estonia would have been better if the Estland nobility had been more liberal in their attitudes towards Estonian peasants and members of the Estonian national movement. Taube finally admitted that he felt insecure as to whether it would be wise to follow true historical insights or to stick to an apologetic line, trying to avoid the possibility that his historical findings could be directed against the Baltic German minority and its role in history. Discussants of his paper, however, who belonged to the older generation, defended the position of their ancestors stating that Russification would have begun earlier than in 1885 if institutions like the Russian zemstvo of 1864, or a parish and district reform, had been launched in Estland in the 1870s. Taube thought that Wittram in his parallel book on Livonia would try to break the historical tradition of liberal reforms defending the stubborn position of the conservatives. Wittram's book, however, shows that his goals were more ambitious. He aimed at a new interpretation of Baltic landed reform policies in a forthcoming age of nationalism in Europe after 1870/71 and later. Wittram was impressed by the radical nationalism of the National Socialist movement in Germany. The turn of our tide is a total one, he stated in his introduction. Looking back to Baltic history in Livonia he became interested in the transitory argumentations especially among former conservatives who in his view had become nationalists in confrontation with the national movements of Estonians and Latvians and with the new Russianism in St. Petersburg. For him a statement like that of district president (Landrat) Arthur von Richter in 1882 had a new quality: We are a German Ritterschaft, and we want to keep the German character of Livonia, and we do not agree to any form of participation whatsoever. As German nationalists these intransigent defenders of the legal status quo expected a radical change in Europe through revolutionary nationalism. Under these circumstances Wittram described the strivings for reforms among liberal noblemen as pale. In a comprehensive third part, the article turns to Wittram's Geschichte der baltischen Deutschen (History of the Baltic Germans), published in 1939. The book rests on solid historical research by a number of generations of historians and yet conveys a message of submission to extreme German nationalism. After the resettlement of Baltic Germans in newly defeated Poland, Baltic German publications dealing with Baltic history of the 19(th) and 20(th) centuries resulted in brochures of mere propaganda. In the fourth part, some light is thrown on Baltic German historiography after 1945 when nationalism was regarded as ruinous for Baltic historiography. Three generations of members of the Baltische Historische Kommission (BHK), founded in 1951, are briefly described. First the merits of the founders of BHK who grew up in Estonia or Latvia like Paul Johansen, Georg von Rauch, Arved von Taube, Heinrich von zur Muhlen, Reinhard Wittram, Wilhelm Lenz, Jurgen von Hehn, Manfred Hellmann and many others are made evident. Briefly characterized is the second generation of members of BHK, most of them Baltic Germans - and students from Germany. Some controversies with members of the older generation are illustrated. Finally, the article refers to some members of a third generation who object to a still-existing Baltic German outlook in recent German publications on modern Baltic history. The author, however, feels sure that the German impact on Baltic history will always be right in the centre of scholarly work dealing with the history of the European North East.</t>
  </si>
  <si>
    <t>[von Pistohlkors, Gert] Tartu Ulikooli, Tartu, Estonia</t>
  </si>
  <si>
    <t>752ML</t>
  </si>
  <si>
    <t>WOS:000289695700005</t>
  </si>
  <si>
    <t>Lavonen, J; Gedrovics, J; Byman, R; Meisalo, V; Juuti, K; Uitto, A</t>
  </si>
  <si>
    <t>Lavonen, Jari; Gedrovics, Janis; Byman, Reijo; Meisalo, Veijo; Juuti, Kalle; Uitto, Anna</t>
  </si>
  <si>
    <t>STUDENTS' MOTIVATIONAL ORIENTATIONS AND CAREER CHOICE IN SCIENCE AND TECHNOLOGY: A COMPARATIVE INVESTIGATION IN FINLAND AND LATVIA</t>
  </si>
  <si>
    <t>career choice; motivation; science and technology education; comparative study</t>
  </si>
  <si>
    <t>INVARIANCE; ATTITUDES</t>
  </si>
  <si>
    <t>This paper examines lower secondary school students' motivational orientations on the characteristics of science and technology occupations. The survey data of 9th grade students were collected in spring 2003, in Finland from 75 schools (3626 students) and in Latvia from 39 schools (1065 students). An exploratory factor analysis was used to describe the students' orientations towards the characteristics of or activities typical to occupations. The multi-group confirmatory factor analysis was used for the simultaneous analysis of Finnish and Latvian data and the factorial invariance across the two separate data was confirmed. The factors were named: Personally meaningful, Leadership, Croft, Nature, Innovation, and Social orientation. Characteristics related especially to Personally meaningful orientation, and also to Innovation and Social orientations appeared most important for choice of future occupations. Boys, on the average, were much more oriented towards conventional technology than girls, whereas girls had much stronger Personally meaningful, Nature, and Social orientations than boys reflecting traditional role models.</t>
  </si>
  <si>
    <t>[Lavonen, Jari] Univ Helsinki, Dept Appl Sci Educ, Subject Teacher Educ Sect, FIN-00014 Helsinki, Finland; [Gedrovics, Janis] Riga Teacher Training &amp; Educ Management Acad, LV-1083 Riga, Latvia</t>
  </si>
  <si>
    <t>University of Helsinki; University of Latvia</t>
  </si>
  <si>
    <t>Lavonen, J (corresponding author), Univ Helsinki, Dept Appl Sci Educ, Subject Teacher Educ Sect, POB 9 Siltavuorenpenger 20 R, FIN-00014 Helsinki, Finland.</t>
  </si>
  <si>
    <t>Jari.Lavonen@helsinki.fi; janis.gedrovics@rpiva.lv; Reijo.Byman@helsinki.fi; Veijo.Meisalo@helsinki.fi; Kalle.Juuti@helsinki.fi; Anna.Uitto@helsinki.fi</t>
  </si>
  <si>
    <t>Gerhards, Guntis/D-5197-2009; Juuti, Kalle/IVU-8618-2023</t>
  </si>
  <si>
    <t>Juuti, Kalle/0000-0001-8696-2611</t>
  </si>
  <si>
    <t>402SO</t>
  </si>
  <si>
    <t>WOS:000263033600004</t>
  </si>
  <si>
    <t>Katane, I; Baltusite, R</t>
  </si>
  <si>
    <t>Katane, Irena; Baltusite, Regina</t>
  </si>
  <si>
    <t>Ecological approach for the formation and development of prospective teachers' readiness for the professional activities at Latvian schools</t>
  </si>
  <si>
    <t>TRANSFORMATIONS IN BUSINESS &amp; ECONOMICS</t>
  </si>
  <si>
    <t>ecological education; ecological awareness; sustainable development; Latvia</t>
  </si>
  <si>
    <t>Changes, development, interaction and sustainability are the keywords that characterize processes, which are taking place in our society, including education in Latvia. Nowadays, one of the main aims of education, including teachers' education is to facilitate the development of ecological thinking, the formation of ecological awareness. The authors of this article started the research, which aims at scientifically substantiating: 1) the ecological approach in prospective teachers' education; 2) the study, support and evaluation of the formation and development of students' readiness for the professional activities in the multilevel and multifunctional educational environment of schools. The aim of this article is as follows: 1) to substantiate the concept of readiness for the professional activities; 2) to substantiate the ecological approach in teachers' education and describe an ecological didactic model for students as prospective teachers' pedagogical practice at schools; 3) to acquaint with the results of research performed at the Institute of Education and Home Economics (Latvian University of Agriculture): results of the self-assessment of students' as prospective teachers' readiness for the professional activities during last three years (2004-2006).</t>
  </si>
  <si>
    <t>[Katane, Irena; Baltusite, Regina] Latvian Univ Agr, Fac Engn, Inst Educ &amp; Home Econ, LV-3002 Jelgava, Latvia</t>
  </si>
  <si>
    <t>Latvia University of Life Sciences &amp; Technologies</t>
  </si>
  <si>
    <t>Katane, I (corresponding author), Latvian Univ Agr, Fac Engn, Inst Educ &amp; Home Econ, J Cakstes 5, LV-3002 Jelgava, Latvia.</t>
  </si>
  <si>
    <t>Irena.Katane@ilva.lv; rilagora@inbox.lv</t>
  </si>
  <si>
    <t>Gerhards, Guntis/D-5197-2009; Katane, Irena/E-8792-2010</t>
  </si>
  <si>
    <t>Katane, Irena/0000-0001-7976-7973</t>
  </si>
  <si>
    <t>VILNIUS UNIV</t>
  </si>
  <si>
    <t>VILNIUS</t>
  </si>
  <si>
    <t>UNIVERSITETO ST 3, VILNIUS, LT-01513, LITHUANIA</t>
  </si>
  <si>
    <t>1648-4460</t>
  </si>
  <si>
    <t>TRANSFORM BUS ECON</t>
  </si>
  <si>
    <t>Transform. Bus. Econ.</t>
  </si>
  <si>
    <t>Business; Economics</t>
  </si>
  <si>
    <t>250FO</t>
  </si>
  <si>
    <t>WOS:000252285600008</t>
  </si>
  <si>
    <t>Scerbinskis, V</t>
  </si>
  <si>
    <t>The Latvian student corps and politics in the inter-war period of the twentieth century</t>
  </si>
  <si>
    <t>JOURNAL OF BALTIC STUDIES</t>
  </si>
  <si>
    <t>To date, Latvia's student corps have remained a neglected topic in the country's political history, notwithstanding the size of these organisations and the fact that they have been in existence for more than a century. Those accounts that do exist have for the most part been written by corps members themselves, and have not included any real analysis of the corps' interaction with society or their. role in Latvian political life. A study of these issues opens up new avenues towards a better understanding of the activity and influence of interest groups in Latvian politics during the 1920s and 1930s. Unlike many other social organisations, the student corps (also including the alumni societies) are often seen as linked to the activity of the major parties, to the coup d'etat of 1934 and to radical Latvian nationalism.</t>
  </si>
  <si>
    <t>Stradins Univ, Polit Sci Program, Riga, Latvia</t>
  </si>
  <si>
    <t>Riga Stradins University</t>
  </si>
  <si>
    <t>Scerbinskis, V (corresponding author), Stradins Univ, Polit Sci Program, Riga, Latvia.</t>
  </si>
  <si>
    <t>valter@latnet.lv</t>
  </si>
  <si>
    <t>ASSOC ADVANCEMENT BALTIC STUDIES INC</t>
  </si>
  <si>
    <t>PORTLAND</t>
  </si>
  <si>
    <t>3465 EAST BURNSIDE ST, PORTLAND, OR 97214-2050 USA</t>
  </si>
  <si>
    <t>0162-9778</t>
  </si>
  <si>
    <t>1751-7877</t>
  </si>
  <si>
    <t>J BALTIC STUD</t>
  </si>
  <si>
    <t>J. Baltic Stud.</t>
  </si>
  <si>
    <t>SUM</t>
  </si>
  <si>
    <t>Area Studies; Humanities, Multidisciplinary</t>
  </si>
  <si>
    <t>Area Studies; Arts &amp; Humanities - Other Topics</t>
  </si>
  <si>
    <t>936VS</t>
  </si>
  <si>
    <t>WOS:000229884100002</t>
  </si>
  <si>
    <t>Tubilewicz, C</t>
  </si>
  <si>
    <t>The Baltic states in Taiwan's post-Cold War 'flexible diplomacy'</t>
  </si>
  <si>
    <t>EUROPE-ASIA STUDIES</t>
  </si>
  <si>
    <t>THE THREE BALTIC STATES, Estonia, Latvia and Lithuania, seem to be rather odd extras in the long-standing conflict between the People's Republic of China (PRC) and the Republic of China on Taiwan (ROC, also referred to as Taiwan). Their small economies and impoverished populations make them unattractive economic partners, while their geographical location is of little relevance to both governments of the divided China. Historically, the Baltic states had very limited contact with China, whether in the form of the pre-1949 republican China or post-1949 communist China. During their short-lived independence (1918-1940) the Latvians and Estonians concluded friendship treaties with China in June 1936 and December 1937 respectively. The Lithuanians, despite an effort to forge a formal relationship with China dating back to July 1929, failed to do so. Although the Soviet invasion of the Baltic states in 1940 terminated nascent Sino-Baltic relations, the ROC government did not recognise the incorporation of the Baltic states into the Soviet Union (USSR)despite its renewed friendship with Moscow-and did not renounce the treaties signed with Lativa and Estonia.(1) For 50 years the Baltic region disappeared from the Chinese foreign policy makers' mental map of the world. At the same time, the post-1949 confrontation between the Communist controlled PRC and the Nationalist Party (KMT, Guomindang) ruled ROC on Taiwan did not bother the Baltic peoples. When the Baltic nations began their struggle for independence in the late 1980s their eyes were turned towards Europe and the United States. China and Taiwan were of little-if any-consequence for their security concerns and their desire to 're-enter' Europe and strengthen economic cooperation with the West. Yet, as early as 1990, the Baltic region featured prominently in the PRC-ROC diplomatic warfare. To say that the study of the Baltic states' role in Taiwan's post-Cold War foreign relations has received little academic attention would be an understatement. So far, students of ROC foreign relations have briefly mentioned Taiwanese-Baltic ties in the context of Taipei's relations with Russia or (more rarely) Europe, while those researching the Baltic states' diplomacy have failed altogether to notice their activities in Asia, focusing instead on their foreign policies towards each other, Russia, the European Union (EU) and the United States.(2) This article is intended to fill the gap in our knowledge of the Baltic states' interaction with both parts of the divided China. Specifically, it aims to accomplish two tasks, namely, to examine and assess the motives, execution and outcome of the Taiwanese diplomatic offensive in the Baltic region in the post-Cold War period and to identify the Baltic states' responses to the ROC's and PRC's diplomatic initiatives. It will argue that Taipei's 'flexible' diplomatic strategy in the Baltic region ended up in a qualified failure as it did not attain its ultimate goal, i.e., the establishment of diplomatic relations with the Baltic states, but led to 'substantive' ties (shizhi guanxi) with at least two Baltic states: Latvia and Lithuania. Its 'dollar diplomacy', promising the would-be allies substantial financial assistance, turned out to be a 'diplomacy of big promises', as Taipei did not hurry with its economic aid to the only Baltic state that responded positively to its advances, Latvia. Riga's decision to cancel the consular treaty with Taipei in mid-1994 terminated Taiwanese hopes that other Baltic states (if not other Soviet Union successor states) would follow the Latvian example and establish parallel official ties with both parts of the divided China. By the mid-1990s all Baltic states-like other European countries-chose to adhere to a 'one China' principle, while welcoming Taiwanese investment and trade.</t>
  </si>
  <si>
    <t>Open Univ, Sch Arts &amp; Social Sci, Kowloon, Hong Kong, Peoples R China</t>
  </si>
  <si>
    <t>Hong Kong Metropolitan University</t>
  </si>
  <si>
    <t>Tubilewicz, C (corresponding author), Open Univ, Sch Arts &amp; Social Sci, 30 Good Shepherd St, Kowloon, Hong Kong, Peoples R China.</t>
  </si>
  <si>
    <t>ctwicz@ouhk.edu.hk</t>
  </si>
  <si>
    <t>Tubilewicz, Czeslaw/0000-0002-3087-2788</t>
  </si>
  <si>
    <t>0966-8136</t>
  </si>
  <si>
    <t>1465-3427</t>
  </si>
  <si>
    <t>EUROPE-ASIA STUD</t>
  </si>
  <si>
    <t>Eur.-Asia Stud.</t>
  </si>
  <si>
    <t>JUL</t>
  </si>
  <si>
    <t>10.1080/09668130220147056</t>
  </si>
  <si>
    <t>Area Studies; Economics; Political Science</t>
  </si>
  <si>
    <t>Area Studies; Business &amp; Economics; Government &amp; Law</t>
  </si>
  <si>
    <t>580TN</t>
  </si>
  <si>
    <t>WOS:000177251400006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</si>
</sst>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88</v>
      </c>
      <c r="AE2" t="s">
        <v>88</v>
      </c>
      <c r="AF2" t="s">
        <v>74</v>
      </c>
      <c r="AG2">
        <v>80</v>
      </c>
      <c r="AH2">
        <v>0</v>
      </c>
      <c r="AI2">
        <v>0</v>
      </c>
      <c r="AJ2">
        <v>2</v>
      </c>
      <c r="AK2">
        <v>2</v>
      </c>
      <c r="AL2" t="s">
        <v>89</v>
      </c>
      <c r="AM2" t="s">
        <v>90</v>
      </c>
      <c r="AN2" t="s">
        <v>91</v>
      </c>
      <c r="AO2" t="s">
        <v>92</v>
      </c>
      <c r="AP2" t="s">
        <v>93</v>
      </c>
      <c r="AQ2" t="s">
        <v>74</v>
      </c>
      <c r="AR2" t="s">
        <v>94</v>
      </c>
      <c r="AS2" t="s">
        <v>95</v>
      </c>
      <c r="AT2" t="s">
        <v>96</v>
      </c>
      <c r="AU2">
        <v>2023</v>
      </c>
      <c r="AV2" t="s">
        <v>74</v>
      </c>
      <c r="AW2" t="s">
        <v>74</v>
      </c>
      <c r="AX2" t="s">
        <v>74</v>
      </c>
      <c r="AY2" t="s">
        <v>74</v>
      </c>
      <c r="AZ2" t="s">
        <v>74</v>
      </c>
      <c r="BA2" t="s">
        <v>74</v>
      </c>
      <c r="BB2" t="s">
        <v>74</v>
      </c>
      <c r="BC2" t="s">
        <v>74</v>
      </c>
      <c r="BD2" t="s">
        <v>74</v>
      </c>
      <c r="BE2" t="s">
        <v>97</v>
      </c>
      <c r="BF2" t="str">
        <f>HYPERLINK("http://dx.doi.org/10.1111/beer.12566","http://dx.doi.org/10.1111/beer.12566")</f>
        <v>http://dx.doi.org/10.1111/beer.12566</v>
      </c>
      <c r="BG2" t="s">
        <v>74</v>
      </c>
      <c r="BH2" t="s">
        <v>98</v>
      </c>
      <c r="BI2">
        <v>17</v>
      </c>
      <c r="BJ2" t="s">
        <v>99</v>
      </c>
      <c r="BK2" t="s">
        <v>100</v>
      </c>
      <c r="BL2" t="s">
        <v>101</v>
      </c>
      <c r="BM2" t="s">
        <v>102</v>
      </c>
      <c r="BN2" t="s">
        <v>74</v>
      </c>
      <c r="BO2" t="s">
        <v>103</v>
      </c>
      <c r="BP2" t="s">
        <v>74</v>
      </c>
      <c r="BQ2" t="s">
        <v>74</v>
      </c>
      <c r="BR2" t="s">
        <v>104</v>
      </c>
      <c r="BS2" t="s">
        <v>105</v>
      </c>
      <c r="BT2" t="str">
        <f>HYPERLINK("https%3A%2F%2Fwww.webofscience.com%2Fwos%2Fwoscc%2Ffull-record%2FWOS:001024172000001","View Full Record in Web of Science")</f>
        <v>View Full Record in Web of Science</v>
      </c>
    </row>
    <row r="3" spans="1:72" x14ac:dyDescent="0.25">
      <c r="A3" t="s">
        <v>72</v>
      </c>
      <c r="B3" t="s">
        <v>106</v>
      </c>
      <c r="C3" t="s">
        <v>74</v>
      </c>
      <c r="D3" t="s">
        <v>74</v>
      </c>
      <c r="E3" t="s">
        <v>74</v>
      </c>
      <c r="F3" t="s">
        <v>107</v>
      </c>
      <c r="G3" t="s">
        <v>74</v>
      </c>
      <c r="H3" t="s">
        <v>74</v>
      </c>
      <c r="I3" t="s">
        <v>108</v>
      </c>
      <c r="J3" t="s">
        <v>109</v>
      </c>
      <c r="K3" t="s">
        <v>74</v>
      </c>
      <c r="L3" t="s">
        <v>74</v>
      </c>
      <c r="M3" t="s">
        <v>78</v>
      </c>
      <c r="N3" t="s">
        <v>110</v>
      </c>
      <c r="O3" t="s">
        <v>74</v>
      </c>
      <c r="P3" t="s">
        <v>74</v>
      </c>
      <c r="Q3" t="s">
        <v>74</v>
      </c>
      <c r="R3" t="s">
        <v>74</v>
      </c>
      <c r="S3" t="s">
        <v>74</v>
      </c>
      <c r="T3" t="s">
        <v>111</v>
      </c>
      <c r="U3" t="s">
        <v>74</v>
      </c>
      <c r="V3" t="s">
        <v>112</v>
      </c>
      <c r="W3" t="s">
        <v>113</v>
      </c>
      <c r="X3" t="s">
        <v>114</v>
      </c>
      <c r="Y3" t="s">
        <v>115</v>
      </c>
      <c r="Z3" t="s">
        <v>116</v>
      </c>
      <c r="AA3" t="s">
        <v>74</v>
      </c>
      <c r="AB3" t="s">
        <v>117</v>
      </c>
      <c r="AC3" t="s">
        <v>118</v>
      </c>
      <c r="AD3" t="s">
        <v>119</v>
      </c>
      <c r="AE3" t="s">
        <v>120</v>
      </c>
      <c r="AF3" t="s">
        <v>74</v>
      </c>
      <c r="AG3">
        <v>41</v>
      </c>
      <c r="AH3">
        <v>0</v>
      </c>
      <c r="AI3">
        <v>0</v>
      </c>
      <c r="AJ3">
        <v>0</v>
      </c>
      <c r="AK3">
        <v>0</v>
      </c>
      <c r="AL3" t="s">
        <v>121</v>
      </c>
      <c r="AM3" t="s">
        <v>122</v>
      </c>
      <c r="AN3" t="s">
        <v>123</v>
      </c>
      <c r="AO3" t="s">
        <v>124</v>
      </c>
      <c r="AP3" t="s">
        <v>74</v>
      </c>
      <c r="AQ3" t="s">
        <v>74</v>
      </c>
      <c r="AR3" t="s">
        <v>125</v>
      </c>
      <c r="AS3" t="s">
        <v>126</v>
      </c>
      <c r="AT3" t="s">
        <v>127</v>
      </c>
      <c r="AU3">
        <v>2023</v>
      </c>
      <c r="AV3">
        <v>9</v>
      </c>
      <c r="AW3">
        <v>1</v>
      </c>
      <c r="AX3" t="s">
        <v>74</v>
      </c>
      <c r="AY3" t="s">
        <v>74</v>
      </c>
      <c r="AZ3" t="s">
        <v>74</v>
      </c>
      <c r="BA3" t="s">
        <v>74</v>
      </c>
      <c r="BB3" t="s">
        <v>74</v>
      </c>
      <c r="BC3" t="s">
        <v>74</v>
      </c>
      <c r="BD3">
        <v>20220223</v>
      </c>
      <c r="BE3" t="s">
        <v>128</v>
      </c>
      <c r="BF3" t="str">
        <f>HYPERLINK("http://dx.doi.org/10.1515/opli-2022-0223","http://dx.doi.org/10.1515/opli-2022-0223")</f>
        <v>http://dx.doi.org/10.1515/opli-2022-0223</v>
      </c>
      <c r="BG3" t="s">
        <v>74</v>
      </c>
      <c r="BH3" t="s">
        <v>74</v>
      </c>
      <c r="BI3">
        <v>19</v>
      </c>
      <c r="BJ3" t="s">
        <v>129</v>
      </c>
      <c r="BK3" t="s">
        <v>130</v>
      </c>
      <c r="BL3" t="s">
        <v>129</v>
      </c>
      <c r="BM3" t="s">
        <v>131</v>
      </c>
      <c r="BN3" t="s">
        <v>74</v>
      </c>
      <c r="BO3" t="s">
        <v>132</v>
      </c>
      <c r="BP3" t="s">
        <v>74</v>
      </c>
      <c r="BQ3" t="s">
        <v>74</v>
      </c>
      <c r="BR3" t="s">
        <v>104</v>
      </c>
      <c r="BS3" t="s">
        <v>133</v>
      </c>
      <c r="BT3" t="str">
        <f>HYPERLINK("https%3A%2F%2Fwww.webofscience.com%2Fwos%2Fwoscc%2Ffull-record%2FWOS:001011222200001","View Full Record in Web of Science")</f>
        <v>View Full Record in Web of Science</v>
      </c>
    </row>
    <row r="4" spans="1:72" x14ac:dyDescent="0.25">
      <c r="A4" t="s">
        <v>72</v>
      </c>
      <c r="B4" t="s">
        <v>134</v>
      </c>
      <c r="C4" t="s">
        <v>74</v>
      </c>
      <c r="D4" t="s">
        <v>74</v>
      </c>
      <c r="E4" t="s">
        <v>74</v>
      </c>
      <c r="F4" t="s">
        <v>135</v>
      </c>
      <c r="G4" t="s">
        <v>74</v>
      </c>
      <c r="H4" t="s">
        <v>74</v>
      </c>
      <c r="I4" t="s">
        <v>136</v>
      </c>
      <c r="J4" t="s">
        <v>137</v>
      </c>
      <c r="K4" t="s">
        <v>74</v>
      </c>
      <c r="L4" t="s">
        <v>74</v>
      </c>
      <c r="M4" t="s">
        <v>78</v>
      </c>
      <c r="N4" t="s">
        <v>110</v>
      </c>
      <c r="O4" t="s">
        <v>74</v>
      </c>
      <c r="P4" t="s">
        <v>74</v>
      </c>
      <c r="Q4" t="s">
        <v>74</v>
      </c>
      <c r="R4" t="s">
        <v>74</v>
      </c>
      <c r="S4" t="s">
        <v>74</v>
      </c>
      <c r="T4" t="s">
        <v>138</v>
      </c>
      <c r="U4" t="s">
        <v>139</v>
      </c>
      <c r="V4" t="s">
        <v>140</v>
      </c>
      <c r="W4" t="s">
        <v>141</v>
      </c>
      <c r="X4" t="s">
        <v>142</v>
      </c>
      <c r="Y4" t="s">
        <v>143</v>
      </c>
      <c r="Z4" t="s">
        <v>144</v>
      </c>
      <c r="AA4" t="s">
        <v>145</v>
      </c>
      <c r="AB4" t="s">
        <v>146</v>
      </c>
      <c r="AC4" t="s">
        <v>74</v>
      </c>
      <c r="AD4" t="s">
        <v>74</v>
      </c>
      <c r="AE4" t="s">
        <v>74</v>
      </c>
      <c r="AF4" t="s">
        <v>74</v>
      </c>
      <c r="AG4">
        <v>45</v>
      </c>
      <c r="AH4">
        <v>0</v>
      </c>
      <c r="AI4">
        <v>0</v>
      </c>
      <c r="AJ4">
        <v>12</v>
      </c>
      <c r="AK4">
        <v>12</v>
      </c>
      <c r="AL4" t="s">
        <v>147</v>
      </c>
      <c r="AM4" t="s">
        <v>122</v>
      </c>
      <c r="AN4" t="s">
        <v>148</v>
      </c>
      <c r="AO4" t="s">
        <v>149</v>
      </c>
      <c r="AP4" t="s">
        <v>150</v>
      </c>
      <c r="AQ4" t="s">
        <v>74</v>
      </c>
      <c r="AR4" t="s">
        <v>151</v>
      </c>
      <c r="AS4" t="s">
        <v>152</v>
      </c>
      <c r="AT4" t="s">
        <v>153</v>
      </c>
      <c r="AU4">
        <v>2023</v>
      </c>
      <c r="AV4">
        <v>13</v>
      </c>
      <c r="AW4">
        <v>1</v>
      </c>
      <c r="AX4" t="s">
        <v>74</v>
      </c>
      <c r="AY4" t="s">
        <v>74</v>
      </c>
      <c r="AZ4" t="s">
        <v>74</v>
      </c>
      <c r="BA4" t="s">
        <v>74</v>
      </c>
      <c r="BB4">
        <v>107</v>
      </c>
      <c r="BC4">
        <v>132</v>
      </c>
      <c r="BD4" t="s">
        <v>74</v>
      </c>
      <c r="BE4" t="s">
        <v>154</v>
      </c>
      <c r="BF4" t="str">
        <f>HYPERLINK("http://dx.doi.org/10.2478/bjes-2023-0006","http://dx.doi.org/10.2478/bjes-2023-0006")</f>
        <v>http://dx.doi.org/10.2478/bjes-2023-0006</v>
      </c>
      <c r="BG4" t="s">
        <v>74</v>
      </c>
      <c r="BH4" t="s">
        <v>74</v>
      </c>
      <c r="BI4">
        <v>26</v>
      </c>
      <c r="BJ4" t="s">
        <v>155</v>
      </c>
      <c r="BK4" t="s">
        <v>130</v>
      </c>
      <c r="BL4" t="s">
        <v>156</v>
      </c>
      <c r="BM4" t="s">
        <v>157</v>
      </c>
      <c r="BN4" t="s">
        <v>74</v>
      </c>
      <c r="BO4" t="s">
        <v>132</v>
      </c>
      <c r="BP4" t="s">
        <v>74</v>
      </c>
      <c r="BQ4" t="s">
        <v>74</v>
      </c>
      <c r="BR4" t="s">
        <v>104</v>
      </c>
      <c r="BS4" t="s">
        <v>158</v>
      </c>
      <c r="BT4" t="str">
        <f>HYPERLINK("https%3A%2F%2Fwww.webofscience.com%2Fwos%2Fwoscc%2Ffull-record%2FWOS:000994330900006","View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78</v>
      </c>
      <c r="N5" t="s">
        <v>110</v>
      </c>
      <c r="O5" t="s">
        <v>74</v>
      </c>
      <c r="P5" t="s">
        <v>74</v>
      </c>
      <c r="Q5" t="s">
        <v>74</v>
      </c>
      <c r="R5" t="s">
        <v>74</v>
      </c>
      <c r="S5" t="s">
        <v>74</v>
      </c>
      <c r="T5" t="s">
        <v>163</v>
      </c>
      <c r="U5" t="s">
        <v>74</v>
      </c>
      <c r="V5" t="s">
        <v>164</v>
      </c>
      <c r="W5" t="s">
        <v>165</v>
      </c>
      <c r="X5" t="s">
        <v>166</v>
      </c>
      <c r="Y5" t="s">
        <v>167</v>
      </c>
      <c r="Z5" t="s">
        <v>168</v>
      </c>
      <c r="AA5" t="s">
        <v>169</v>
      </c>
      <c r="AB5" t="s">
        <v>170</v>
      </c>
      <c r="AC5" t="s">
        <v>74</v>
      </c>
      <c r="AD5" t="s">
        <v>74</v>
      </c>
      <c r="AE5" t="s">
        <v>74</v>
      </c>
      <c r="AF5" t="s">
        <v>74</v>
      </c>
      <c r="AG5">
        <v>16</v>
      </c>
      <c r="AH5">
        <v>0</v>
      </c>
      <c r="AI5">
        <v>0</v>
      </c>
      <c r="AJ5">
        <v>9</v>
      </c>
      <c r="AK5">
        <v>9</v>
      </c>
      <c r="AL5" t="s">
        <v>171</v>
      </c>
      <c r="AM5" t="s">
        <v>172</v>
      </c>
      <c r="AN5" t="s">
        <v>173</v>
      </c>
      <c r="AO5" t="s">
        <v>174</v>
      </c>
      <c r="AP5" t="s">
        <v>74</v>
      </c>
      <c r="AQ5" t="s">
        <v>74</v>
      </c>
      <c r="AR5" t="s">
        <v>175</v>
      </c>
      <c r="AS5" t="s">
        <v>176</v>
      </c>
      <c r="AT5" t="s">
        <v>177</v>
      </c>
      <c r="AU5">
        <v>2023</v>
      </c>
      <c r="AV5">
        <v>17</v>
      </c>
      <c r="AW5">
        <v>2</v>
      </c>
      <c r="AX5" t="s">
        <v>74</v>
      </c>
      <c r="AY5" t="s">
        <v>74</v>
      </c>
      <c r="AZ5" t="s">
        <v>74</v>
      </c>
      <c r="BA5" t="s">
        <v>74</v>
      </c>
      <c r="BB5">
        <v>234</v>
      </c>
      <c r="BC5">
        <v>243</v>
      </c>
      <c r="BD5" t="s">
        <v>74</v>
      </c>
      <c r="BE5" t="s">
        <v>178</v>
      </c>
      <c r="BF5" t="str">
        <f>HYPERLINK("http://dx.doi.org/10.46502/issn.1856-7576/2023.17.02.20","http://dx.doi.org/10.46502/issn.1856-7576/2023.17.02.20")</f>
        <v>http://dx.doi.org/10.46502/issn.1856-7576/2023.17.02.20</v>
      </c>
      <c r="BG5" t="s">
        <v>74</v>
      </c>
      <c r="BH5" t="s">
        <v>74</v>
      </c>
      <c r="BI5">
        <v>10</v>
      </c>
      <c r="BJ5" t="s">
        <v>179</v>
      </c>
      <c r="BK5" t="s">
        <v>130</v>
      </c>
      <c r="BL5" t="s">
        <v>179</v>
      </c>
      <c r="BM5" t="s">
        <v>180</v>
      </c>
      <c r="BN5" t="s">
        <v>74</v>
      </c>
      <c r="BO5" t="s">
        <v>181</v>
      </c>
      <c r="BP5" t="s">
        <v>74</v>
      </c>
      <c r="BQ5" t="s">
        <v>74</v>
      </c>
      <c r="BR5" t="s">
        <v>104</v>
      </c>
      <c r="BS5" t="s">
        <v>182</v>
      </c>
      <c r="BT5" t="str">
        <f>HYPERLINK("https%3A%2F%2Fwww.webofscience.com%2Fwos%2Fwoscc%2Ffull-record%2FWOS:000975454900021","View Full Record in Web of Science")</f>
        <v>View Full Record in Web of Science</v>
      </c>
    </row>
    <row r="6" spans="1:72" x14ac:dyDescent="0.25">
      <c r="A6" t="s">
        <v>72</v>
      </c>
      <c r="B6" t="s">
        <v>183</v>
      </c>
      <c r="C6" t="s">
        <v>74</v>
      </c>
      <c r="D6" t="s">
        <v>74</v>
      </c>
      <c r="E6" t="s">
        <v>74</v>
      </c>
      <c r="F6" t="s">
        <v>184</v>
      </c>
      <c r="G6" t="s">
        <v>74</v>
      </c>
      <c r="H6" t="s">
        <v>74</v>
      </c>
      <c r="I6" t="s">
        <v>185</v>
      </c>
      <c r="J6" t="s">
        <v>186</v>
      </c>
      <c r="K6" t="s">
        <v>74</v>
      </c>
      <c r="L6" t="s">
        <v>74</v>
      </c>
      <c r="M6" t="s">
        <v>78</v>
      </c>
      <c r="N6" t="s">
        <v>110</v>
      </c>
      <c r="O6" t="s">
        <v>74</v>
      </c>
      <c r="P6" t="s">
        <v>74</v>
      </c>
      <c r="Q6" t="s">
        <v>74</v>
      </c>
      <c r="R6" t="s">
        <v>74</v>
      </c>
      <c r="S6" t="s">
        <v>74</v>
      </c>
      <c r="T6" t="s">
        <v>187</v>
      </c>
      <c r="U6" t="s">
        <v>74</v>
      </c>
      <c r="V6" t="s">
        <v>188</v>
      </c>
      <c r="W6" t="s">
        <v>189</v>
      </c>
      <c r="X6" t="s">
        <v>190</v>
      </c>
      <c r="Y6" t="s">
        <v>191</v>
      </c>
      <c r="Z6" t="s">
        <v>192</v>
      </c>
      <c r="AA6" t="s">
        <v>74</v>
      </c>
      <c r="AB6" t="s">
        <v>74</v>
      </c>
      <c r="AC6" t="s">
        <v>74</v>
      </c>
      <c r="AD6" t="s">
        <v>74</v>
      </c>
      <c r="AE6" t="s">
        <v>74</v>
      </c>
      <c r="AF6" t="s">
        <v>74</v>
      </c>
      <c r="AG6">
        <v>40</v>
      </c>
      <c r="AH6">
        <v>0</v>
      </c>
      <c r="AI6">
        <v>0</v>
      </c>
      <c r="AJ6">
        <v>0</v>
      </c>
      <c r="AK6">
        <v>0</v>
      </c>
      <c r="AL6" t="s">
        <v>193</v>
      </c>
      <c r="AM6" t="s">
        <v>194</v>
      </c>
      <c r="AN6" t="s">
        <v>195</v>
      </c>
      <c r="AO6" t="s">
        <v>196</v>
      </c>
      <c r="AP6" t="s">
        <v>74</v>
      </c>
      <c r="AQ6" t="s">
        <v>74</v>
      </c>
      <c r="AR6" t="s">
        <v>197</v>
      </c>
      <c r="AS6" t="s">
        <v>198</v>
      </c>
      <c r="AT6" t="s">
        <v>199</v>
      </c>
      <c r="AU6">
        <v>2023</v>
      </c>
      <c r="AV6">
        <v>27</v>
      </c>
      <c r="AW6">
        <v>2</v>
      </c>
      <c r="AX6" t="s">
        <v>74</v>
      </c>
      <c r="AY6" t="s">
        <v>74</v>
      </c>
      <c r="AZ6" t="s">
        <v>200</v>
      </c>
      <c r="BA6" t="s">
        <v>74</v>
      </c>
      <c r="BB6">
        <v>199</v>
      </c>
      <c r="BC6">
        <v>225</v>
      </c>
      <c r="BD6" t="s">
        <v>74</v>
      </c>
      <c r="BE6" t="s">
        <v>74</v>
      </c>
      <c r="BF6" t="s">
        <v>74</v>
      </c>
      <c r="BG6" t="s">
        <v>74</v>
      </c>
      <c r="BH6" t="s">
        <v>74</v>
      </c>
      <c r="BI6">
        <v>27</v>
      </c>
      <c r="BJ6" t="s">
        <v>201</v>
      </c>
      <c r="BK6" t="s">
        <v>100</v>
      </c>
      <c r="BL6" t="s">
        <v>201</v>
      </c>
      <c r="BM6" t="s">
        <v>202</v>
      </c>
      <c r="BN6" t="s">
        <v>74</v>
      </c>
      <c r="BO6" t="s">
        <v>74</v>
      </c>
      <c r="BP6" t="s">
        <v>74</v>
      </c>
      <c r="BQ6" t="s">
        <v>74</v>
      </c>
      <c r="BR6" t="s">
        <v>104</v>
      </c>
      <c r="BS6" t="s">
        <v>203</v>
      </c>
      <c r="BT6" t="str">
        <f>HYPERLINK("https%3A%2F%2Fwww.webofscience.com%2Fwos%2Fwoscc%2Ffull-record%2FWOS:000933584000010","View Full Record in Web of Science")</f>
        <v>View Full Record in Web of Science</v>
      </c>
    </row>
    <row r="7" spans="1:72" x14ac:dyDescent="0.25">
      <c r="A7" t="s">
        <v>72</v>
      </c>
      <c r="B7" t="s">
        <v>204</v>
      </c>
      <c r="C7" t="s">
        <v>74</v>
      </c>
      <c r="D7" t="s">
        <v>74</v>
      </c>
      <c r="E7" t="s">
        <v>74</v>
      </c>
      <c r="F7" t="s">
        <v>205</v>
      </c>
      <c r="G7" t="s">
        <v>74</v>
      </c>
      <c r="H7" t="s">
        <v>74</v>
      </c>
      <c r="I7" t="s">
        <v>206</v>
      </c>
      <c r="J7" t="s">
        <v>207</v>
      </c>
      <c r="K7" t="s">
        <v>74</v>
      </c>
      <c r="L7" t="s">
        <v>74</v>
      </c>
      <c r="M7" t="s">
        <v>78</v>
      </c>
      <c r="N7" t="s">
        <v>79</v>
      </c>
      <c r="O7" t="s">
        <v>74</v>
      </c>
      <c r="P7" t="s">
        <v>74</v>
      </c>
      <c r="Q7" t="s">
        <v>74</v>
      </c>
      <c r="R7" t="s">
        <v>74</v>
      </c>
      <c r="S7" t="s">
        <v>74</v>
      </c>
      <c r="T7" t="s">
        <v>208</v>
      </c>
      <c r="U7" t="s">
        <v>74</v>
      </c>
      <c r="V7" t="s">
        <v>209</v>
      </c>
      <c r="W7" t="s">
        <v>210</v>
      </c>
      <c r="X7" t="s">
        <v>211</v>
      </c>
      <c r="Y7" t="s">
        <v>212</v>
      </c>
      <c r="Z7" t="s">
        <v>213</v>
      </c>
      <c r="AA7" t="s">
        <v>214</v>
      </c>
      <c r="AB7" t="s">
        <v>215</v>
      </c>
      <c r="AC7" t="s">
        <v>216</v>
      </c>
      <c r="AD7" t="s">
        <v>217</v>
      </c>
      <c r="AE7" t="s">
        <v>218</v>
      </c>
      <c r="AF7" t="s">
        <v>74</v>
      </c>
      <c r="AG7">
        <v>29</v>
      </c>
      <c r="AH7">
        <v>0</v>
      </c>
      <c r="AI7">
        <v>0</v>
      </c>
      <c r="AJ7">
        <v>1</v>
      </c>
      <c r="AK7">
        <v>4</v>
      </c>
      <c r="AL7" t="s">
        <v>219</v>
      </c>
      <c r="AM7" t="s">
        <v>220</v>
      </c>
      <c r="AN7" t="s">
        <v>221</v>
      </c>
      <c r="AO7" t="s">
        <v>222</v>
      </c>
      <c r="AP7" t="s">
        <v>223</v>
      </c>
      <c r="AQ7" t="s">
        <v>74</v>
      </c>
      <c r="AR7" t="s">
        <v>224</v>
      </c>
      <c r="AS7" t="s">
        <v>225</v>
      </c>
      <c r="AT7" t="s">
        <v>226</v>
      </c>
      <c r="AU7">
        <v>2022</v>
      </c>
      <c r="AV7" t="s">
        <v>74</v>
      </c>
      <c r="AW7" t="s">
        <v>74</v>
      </c>
      <c r="AX7" t="s">
        <v>74</v>
      </c>
      <c r="AY7" t="s">
        <v>74</v>
      </c>
      <c r="AZ7" t="s">
        <v>74</v>
      </c>
      <c r="BA7" t="s">
        <v>74</v>
      </c>
      <c r="BB7" t="s">
        <v>74</v>
      </c>
      <c r="BC7" t="s">
        <v>74</v>
      </c>
      <c r="BD7" t="s">
        <v>74</v>
      </c>
      <c r="BE7" t="s">
        <v>227</v>
      </c>
      <c r="BF7" t="str">
        <f>HYPERLINK("http://dx.doi.org/10.1080/00309230.2022.2145907","http://dx.doi.org/10.1080/00309230.2022.2145907")</f>
        <v>http://dx.doi.org/10.1080/00309230.2022.2145907</v>
      </c>
      <c r="BG7" t="s">
        <v>74</v>
      </c>
      <c r="BH7" t="s">
        <v>228</v>
      </c>
      <c r="BI7">
        <v>15</v>
      </c>
      <c r="BJ7" t="s">
        <v>229</v>
      </c>
      <c r="BK7" t="s">
        <v>100</v>
      </c>
      <c r="BL7" t="s">
        <v>230</v>
      </c>
      <c r="BM7" t="s">
        <v>231</v>
      </c>
      <c r="BN7" t="s">
        <v>74</v>
      </c>
      <c r="BO7" t="s">
        <v>74</v>
      </c>
      <c r="BP7" t="s">
        <v>74</v>
      </c>
      <c r="BQ7" t="s">
        <v>74</v>
      </c>
      <c r="BR7" t="s">
        <v>104</v>
      </c>
      <c r="BS7" t="s">
        <v>232</v>
      </c>
      <c r="BT7" t="str">
        <f>HYPERLINK("https%3A%2F%2Fwww.webofscience.com%2Fwos%2Fwoscc%2Ffull-record%2FWOS:000893424300001","View Full Record in Web of Science")</f>
        <v>View Full Record in Web of Science</v>
      </c>
    </row>
    <row r="8" spans="1:72" x14ac:dyDescent="0.25">
      <c r="A8" t="s">
        <v>72</v>
      </c>
      <c r="B8" t="s">
        <v>233</v>
      </c>
      <c r="C8" t="s">
        <v>74</v>
      </c>
      <c r="D8" t="s">
        <v>74</v>
      </c>
      <c r="E8" t="s">
        <v>74</v>
      </c>
      <c r="F8" t="s">
        <v>234</v>
      </c>
      <c r="G8" t="s">
        <v>74</v>
      </c>
      <c r="H8" t="s">
        <v>74</v>
      </c>
      <c r="I8" t="s">
        <v>235</v>
      </c>
      <c r="J8" t="s">
        <v>236</v>
      </c>
      <c r="K8" t="s">
        <v>74</v>
      </c>
      <c r="L8" t="s">
        <v>74</v>
      </c>
      <c r="M8" t="s">
        <v>78</v>
      </c>
      <c r="N8" t="s">
        <v>110</v>
      </c>
      <c r="O8" t="s">
        <v>74</v>
      </c>
      <c r="P8" t="s">
        <v>74</v>
      </c>
      <c r="Q8" t="s">
        <v>74</v>
      </c>
      <c r="R8" t="s">
        <v>74</v>
      </c>
      <c r="S8" t="s">
        <v>74</v>
      </c>
      <c r="T8" t="s">
        <v>237</v>
      </c>
      <c r="U8" t="s">
        <v>238</v>
      </c>
      <c r="V8" t="s">
        <v>239</v>
      </c>
      <c r="W8" t="s">
        <v>240</v>
      </c>
      <c r="X8" t="s">
        <v>241</v>
      </c>
      <c r="Y8" t="s">
        <v>242</v>
      </c>
      <c r="Z8" t="s">
        <v>243</v>
      </c>
      <c r="AA8" t="s">
        <v>244</v>
      </c>
      <c r="AB8" t="s">
        <v>245</v>
      </c>
      <c r="AC8" t="s">
        <v>74</v>
      </c>
      <c r="AD8" t="s">
        <v>74</v>
      </c>
      <c r="AE8" t="s">
        <v>74</v>
      </c>
      <c r="AF8" t="s">
        <v>74</v>
      </c>
      <c r="AG8">
        <v>39</v>
      </c>
      <c r="AH8">
        <v>1</v>
      </c>
      <c r="AI8">
        <v>1</v>
      </c>
      <c r="AJ8">
        <v>3</v>
      </c>
      <c r="AK8">
        <v>4</v>
      </c>
      <c r="AL8" t="s">
        <v>246</v>
      </c>
      <c r="AM8" t="s">
        <v>247</v>
      </c>
      <c r="AN8" t="s">
        <v>248</v>
      </c>
      <c r="AO8" t="s">
        <v>249</v>
      </c>
      <c r="AP8" t="s">
        <v>74</v>
      </c>
      <c r="AQ8" t="s">
        <v>74</v>
      </c>
      <c r="AR8" t="s">
        <v>250</v>
      </c>
      <c r="AS8" t="s">
        <v>251</v>
      </c>
      <c r="AT8" t="s">
        <v>252</v>
      </c>
      <c r="AU8">
        <v>2022</v>
      </c>
      <c r="AV8">
        <v>20</v>
      </c>
      <c r="AW8">
        <v>4</v>
      </c>
      <c r="AX8" t="s">
        <v>74</v>
      </c>
      <c r="AY8" t="s">
        <v>74</v>
      </c>
      <c r="AZ8" t="s">
        <v>74</v>
      </c>
      <c r="BA8" t="s">
        <v>74</v>
      </c>
      <c r="BB8">
        <v>107</v>
      </c>
      <c r="BC8">
        <v>125</v>
      </c>
      <c r="BD8" t="s">
        <v>74</v>
      </c>
      <c r="BE8" t="s">
        <v>253</v>
      </c>
      <c r="BF8" t="str">
        <f>HYPERLINK("http://dx.doi.org/10.15366/reice2022.20.4.006","http://dx.doi.org/10.15366/reice2022.20.4.006")</f>
        <v>http://dx.doi.org/10.15366/reice2022.20.4.006</v>
      </c>
      <c r="BG8" t="s">
        <v>74</v>
      </c>
      <c r="BH8" t="s">
        <v>74</v>
      </c>
      <c r="BI8">
        <v>19</v>
      </c>
      <c r="BJ8" t="s">
        <v>179</v>
      </c>
      <c r="BK8" t="s">
        <v>130</v>
      </c>
      <c r="BL8" t="s">
        <v>179</v>
      </c>
      <c r="BM8" t="s">
        <v>254</v>
      </c>
      <c r="BN8" t="s">
        <v>74</v>
      </c>
      <c r="BO8" t="s">
        <v>255</v>
      </c>
      <c r="BP8" t="s">
        <v>74</v>
      </c>
      <c r="BQ8" t="s">
        <v>74</v>
      </c>
      <c r="BR8" t="s">
        <v>104</v>
      </c>
      <c r="BS8" t="s">
        <v>256</v>
      </c>
      <c r="BT8" t="str">
        <f>HYPERLINK("https%3A%2F%2Fwww.webofscience.com%2Fwos%2Fwoscc%2Ffull-record%2FWOS:000918078200006","View Full Record in Web of Science")</f>
        <v>View Full Record in Web of Science</v>
      </c>
    </row>
    <row r="9" spans="1:72" x14ac:dyDescent="0.25">
      <c r="A9" t="s">
        <v>72</v>
      </c>
      <c r="B9" t="s">
        <v>257</v>
      </c>
      <c r="C9" t="s">
        <v>74</v>
      </c>
      <c r="D9" t="s">
        <v>74</v>
      </c>
      <c r="E9" t="s">
        <v>74</v>
      </c>
      <c r="F9" t="s">
        <v>258</v>
      </c>
      <c r="G9" t="s">
        <v>74</v>
      </c>
      <c r="H9" t="s">
        <v>74</v>
      </c>
      <c r="I9" t="s">
        <v>259</v>
      </c>
      <c r="J9" t="s">
        <v>260</v>
      </c>
      <c r="K9" t="s">
        <v>74</v>
      </c>
      <c r="L9" t="s">
        <v>74</v>
      </c>
      <c r="M9" t="s">
        <v>78</v>
      </c>
      <c r="N9" t="s">
        <v>110</v>
      </c>
      <c r="O9" t="s">
        <v>74</v>
      </c>
      <c r="P9" t="s">
        <v>74</v>
      </c>
      <c r="Q9" t="s">
        <v>74</v>
      </c>
      <c r="R9" t="s">
        <v>74</v>
      </c>
      <c r="S9" t="s">
        <v>74</v>
      </c>
      <c r="T9" t="s">
        <v>261</v>
      </c>
      <c r="U9" t="s">
        <v>262</v>
      </c>
      <c r="V9" t="s">
        <v>263</v>
      </c>
      <c r="W9" t="s">
        <v>264</v>
      </c>
      <c r="X9" t="s">
        <v>265</v>
      </c>
      <c r="Y9" t="s">
        <v>266</v>
      </c>
      <c r="Z9" t="s">
        <v>267</v>
      </c>
      <c r="AA9" t="s">
        <v>74</v>
      </c>
      <c r="AB9" t="s">
        <v>268</v>
      </c>
      <c r="AC9" t="s">
        <v>269</v>
      </c>
      <c r="AD9" t="s">
        <v>270</v>
      </c>
      <c r="AE9" t="s">
        <v>271</v>
      </c>
      <c r="AF9" t="s">
        <v>74</v>
      </c>
      <c r="AG9">
        <v>42</v>
      </c>
      <c r="AH9">
        <v>1</v>
      </c>
      <c r="AI9">
        <v>1</v>
      </c>
      <c r="AJ9">
        <v>2</v>
      </c>
      <c r="AK9">
        <v>7</v>
      </c>
      <c r="AL9" t="s">
        <v>272</v>
      </c>
      <c r="AM9" t="s">
        <v>273</v>
      </c>
      <c r="AN9" t="s">
        <v>274</v>
      </c>
      <c r="AO9" t="s">
        <v>74</v>
      </c>
      <c r="AP9" t="s">
        <v>275</v>
      </c>
      <c r="AQ9" t="s">
        <v>74</v>
      </c>
      <c r="AR9" t="s">
        <v>276</v>
      </c>
      <c r="AS9" t="s">
        <v>277</v>
      </c>
      <c r="AT9" t="s">
        <v>278</v>
      </c>
      <c r="AU9">
        <v>2022</v>
      </c>
      <c r="AV9">
        <v>7</v>
      </c>
      <c r="AW9" t="s">
        <v>74</v>
      </c>
      <c r="AX9" t="s">
        <v>74</v>
      </c>
      <c r="AY9" t="s">
        <v>74</v>
      </c>
      <c r="AZ9" t="s">
        <v>74</v>
      </c>
      <c r="BA9" t="s">
        <v>74</v>
      </c>
      <c r="BB9" t="s">
        <v>74</v>
      </c>
      <c r="BC9" t="s">
        <v>74</v>
      </c>
      <c r="BD9">
        <v>909968</v>
      </c>
      <c r="BE9" t="s">
        <v>279</v>
      </c>
      <c r="BF9" t="str">
        <f>HYPERLINK("http://dx.doi.org/10.3389/feduc.2022.909968","http://dx.doi.org/10.3389/feduc.2022.909968")</f>
        <v>http://dx.doi.org/10.3389/feduc.2022.909968</v>
      </c>
      <c r="BG9" t="s">
        <v>74</v>
      </c>
      <c r="BH9" t="s">
        <v>74</v>
      </c>
      <c r="BI9">
        <v>15</v>
      </c>
      <c r="BJ9" t="s">
        <v>179</v>
      </c>
      <c r="BK9" t="s">
        <v>130</v>
      </c>
      <c r="BL9" t="s">
        <v>179</v>
      </c>
      <c r="BM9" t="s">
        <v>280</v>
      </c>
      <c r="BN9" t="s">
        <v>74</v>
      </c>
      <c r="BO9" t="s">
        <v>132</v>
      </c>
      <c r="BP9" t="s">
        <v>74</v>
      </c>
      <c r="BQ9" t="s">
        <v>74</v>
      </c>
      <c r="BR9" t="s">
        <v>104</v>
      </c>
      <c r="BS9" t="s">
        <v>281</v>
      </c>
      <c r="BT9" t="str">
        <f>HYPERLINK("https%3A%2F%2Fwww.webofscience.com%2Fwos%2Fwoscc%2Ffull-record%2FWOS:000864457500001","View Full Record in Web of Science")</f>
        <v>View Full Record in Web of Science</v>
      </c>
    </row>
    <row r="10" spans="1:72" x14ac:dyDescent="0.25">
      <c r="A10" t="s">
        <v>72</v>
      </c>
      <c r="B10" t="s">
        <v>282</v>
      </c>
      <c r="C10" t="s">
        <v>74</v>
      </c>
      <c r="D10" t="s">
        <v>74</v>
      </c>
      <c r="E10" t="s">
        <v>74</v>
      </c>
      <c r="F10" t="s">
        <v>283</v>
      </c>
      <c r="G10" t="s">
        <v>74</v>
      </c>
      <c r="H10" t="s">
        <v>74</v>
      </c>
      <c r="I10" t="s">
        <v>284</v>
      </c>
      <c r="J10" t="s">
        <v>285</v>
      </c>
      <c r="K10" t="s">
        <v>74</v>
      </c>
      <c r="L10" t="s">
        <v>74</v>
      </c>
      <c r="M10" t="s">
        <v>78</v>
      </c>
      <c r="N10" t="s">
        <v>79</v>
      </c>
      <c r="O10" t="s">
        <v>74</v>
      </c>
      <c r="P10" t="s">
        <v>74</v>
      </c>
      <c r="Q10" t="s">
        <v>74</v>
      </c>
      <c r="R10" t="s">
        <v>74</v>
      </c>
      <c r="S10" t="s">
        <v>74</v>
      </c>
      <c r="T10" t="s">
        <v>286</v>
      </c>
      <c r="U10" t="s">
        <v>287</v>
      </c>
      <c r="V10" t="s">
        <v>288</v>
      </c>
      <c r="W10" t="s">
        <v>289</v>
      </c>
      <c r="X10" t="s">
        <v>290</v>
      </c>
      <c r="Y10" t="s">
        <v>291</v>
      </c>
      <c r="Z10" t="s">
        <v>292</v>
      </c>
      <c r="AA10" t="s">
        <v>74</v>
      </c>
      <c r="AB10" t="s">
        <v>74</v>
      </c>
      <c r="AC10" t="s">
        <v>74</v>
      </c>
      <c r="AD10" t="s">
        <v>74</v>
      </c>
      <c r="AE10" t="s">
        <v>74</v>
      </c>
      <c r="AF10" t="s">
        <v>74</v>
      </c>
      <c r="AG10">
        <v>36</v>
      </c>
      <c r="AH10">
        <v>0</v>
      </c>
      <c r="AI10">
        <v>0</v>
      </c>
      <c r="AJ10">
        <v>1</v>
      </c>
      <c r="AK10">
        <v>4</v>
      </c>
      <c r="AL10" t="s">
        <v>293</v>
      </c>
      <c r="AM10" t="s">
        <v>294</v>
      </c>
      <c r="AN10" t="s">
        <v>295</v>
      </c>
      <c r="AO10" t="s">
        <v>296</v>
      </c>
      <c r="AP10" t="s">
        <v>297</v>
      </c>
      <c r="AQ10" t="s">
        <v>74</v>
      </c>
      <c r="AR10" t="s">
        <v>298</v>
      </c>
      <c r="AS10" t="s">
        <v>299</v>
      </c>
      <c r="AT10" t="s">
        <v>300</v>
      </c>
      <c r="AU10">
        <v>2022</v>
      </c>
      <c r="AV10" t="s">
        <v>74</v>
      </c>
      <c r="AW10" t="s">
        <v>74</v>
      </c>
      <c r="AX10" t="s">
        <v>74</v>
      </c>
      <c r="AY10" t="s">
        <v>74</v>
      </c>
      <c r="AZ10" t="s">
        <v>74</v>
      </c>
      <c r="BA10" t="s">
        <v>74</v>
      </c>
      <c r="BB10" t="s">
        <v>74</v>
      </c>
      <c r="BC10" t="s">
        <v>74</v>
      </c>
      <c r="BD10" t="s">
        <v>74</v>
      </c>
      <c r="BE10" t="s">
        <v>301</v>
      </c>
      <c r="BF10" t="str">
        <f>HYPERLINK("http://dx.doi.org/10.1108/JEEE-07-2021-0291","http://dx.doi.org/10.1108/JEEE-07-2021-0291")</f>
        <v>http://dx.doi.org/10.1108/JEEE-07-2021-0291</v>
      </c>
      <c r="BG10" t="s">
        <v>74</v>
      </c>
      <c r="BH10" t="s">
        <v>302</v>
      </c>
      <c r="BI10">
        <v>15</v>
      </c>
      <c r="BJ10" t="s">
        <v>303</v>
      </c>
      <c r="BK10" t="s">
        <v>130</v>
      </c>
      <c r="BL10" t="s">
        <v>304</v>
      </c>
      <c r="BM10" t="s">
        <v>305</v>
      </c>
      <c r="BN10" t="s">
        <v>74</v>
      </c>
      <c r="BO10" t="s">
        <v>74</v>
      </c>
      <c r="BP10" t="s">
        <v>74</v>
      </c>
      <c r="BQ10" t="s">
        <v>74</v>
      </c>
      <c r="BR10" t="s">
        <v>104</v>
      </c>
      <c r="BS10" t="s">
        <v>306</v>
      </c>
      <c r="BT10" t="str">
        <f>HYPERLINK("https%3A%2F%2Fwww.webofscience.com%2Fwos%2Fwoscc%2Ffull-record%2FWOS:000822796500001","View Full Record in Web of Science")</f>
        <v>View Full Record in Web of Science</v>
      </c>
    </row>
    <row r="11" spans="1:72" x14ac:dyDescent="0.25">
      <c r="A11" t="s">
        <v>72</v>
      </c>
      <c r="B11" t="s">
        <v>307</v>
      </c>
      <c r="C11" t="s">
        <v>74</v>
      </c>
      <c r="D11" t="s">
        <v>74</v>
      </c>
      <c r="E11" t="s">
        <v>74</v>
      </c>
      <c r="F11" t="s">
        <v>308</v>
      </c>
      <c r="G11" t="s">
        <v>74</v>
      </c>
      <c r="H11" t="s">
        <v>74</v>
      </c>
      <c r="I11" t="s">
        <v>309</v>
      </c>
      <c r="J11" t="s">
        <v>260</v>
      </c>
      <c r="K11" t="s">
        <v>74</v>
      </c>
      <c r="L11" t="s">
        <v>74</v>
      </c>
      <c r="M11" t="s">
        <v>78</v>
      </c>
      <c r="N11" t="s">
        <v>110</v>
      </c>
      <c r="O11" t="s">
        <v>74</v>
      </c>
      <c r="P11" t="s">
        <v>74</v>
      </c>
      <c r="Q11" t="s">
        <v>74</v>
      </c>
      <c r="R11" t="s">
        <v>74</v>
      </c>
      <c r="S11" t="s">
        <v>74</v>
      </c>
      <c r="T11" t="s">
        <v>310</v>
      </c>
      <c r="U11" t="s">
        <v>311</v>
      </c>
      <c r="V11" t="s">
        <v>312</v>
      </c>
      <c r="W11" t="s">
        <v>313</v>
      </c>
      <c r="X11" t="s">
        <v>314</v>
      </c>
      <c r="Y11" t="s">
        <v>315</v>
      </c>
      <c r="Z11" t="s">
        <v>316</v>
      </c>
      <c r="AA11" t="s">
        <v>317</v>
      </c>
      <c r="AB11" t="s">
        <v>318</v>
      </c>
      <c r="AC11" t="s">
        <v>74</v>
      </c>
      <c r="AD11" t="s">
        <v>74</v>
      </c>
      <c r="AE11" t="s">
        <v>74</v>
      </c>
      <c r="AF11" t="s">
        <v>74</v>
      </c>
      <c r="AG11">
        <v>47</v>
      </c>
      <c r="AH11">
        <v>2</v>
      </c>
      <c r="AI11">
        <v>2</v>
      </c>
      <c r="AJ11">
        <v>3</v>
      </c>
      <c r="AK11">
        <v>12</v>
      </c>
      <c r="AL11" t="s">
        <v>272</v>
      </c>
      <c r="AM11" t="s">
        <v>273</v>
      </c>
      <c r="AN11" t="s">
        <v>274</v>
      </c>
      <c r="AO11" t="s">
        <v>74</v>
      </c>
      <c r="AP11" t="s">
        <v>275</v>
      </c>
      <c r="AQ11" t="s">
        <v>74</v>
      </c>
      <c r="AR11" t="s">
        <v>276</v>
      </c>
      <c r="AS11" t="s">
        <v>277</v>
      </c>
      <c r="AT11" t="s">
        <v>319</v>
      </c>
      <c r="AU11">
        <v>2022</v>
      </c>
      <c r="AV11">
        <v>7</v>
      </c>
      <c r="AW11" t="s">
        <v>74</v>
      </c>
      <c r="AX11" t="s">
        <v>74</v>
      </c>
      <c r="AY11" t="s">
        <v>74</v>
      </c>
      <c r="AZ11" t="s">
        <v>74</v>
      </c>
      <c r="BA11" t="s">
        <v>74</v>
      </c>
      <c r="BB11" t="s">
        <v>74</v>
      </c>
      <c r="BC11" t="s">
        <v>74</v>
      </c>
      <c r="BD11">
        <v>889603</v>
      </c>
      <c r="BE11" t="s">
        <v>320</v>
      </c>
      <c r="BF11" t="str">
        <f>HYPERLINK("http://dx.doi.org/10.3389/feduc.2022.889603","http://dx.doi.org/10.3389/feduc.2022.889603")</f>
        <v>http://dx.doi.org/10.3389/feduc.2022.889603</v>
      </c>
      <c r="BG11" t="s">
        <v>74</v>
      </c>
      <c r="BH11" t="s">
        <v>74</v>
      </c>
      <c r="BI11">
        <v>11</v>
      </c>
      <c r="BJ11" t="s">
        <v>179</v>
      </c>
      <c r="BK11" t="s">
        <v>130</v>
      </c>
      <c r="BL11" t="s">
        <v>179</v>
      </c>
      <c r="BM11" t="s">
        <v>321</v>
      </c>
      <c r="BN11" t="s">
        <v>74</v>
      </c>
      <c r="BO11" t="s">
        <v>322</v>
      </c>
      <c r="BP11" t="s">
        <v>74</v>
      </c>
      <c r="BQ11" t="s">
        <v>74</v>
      </c>
      <c r="BR11" t="s">
        <v>104</v>
      </c>
      <c r="BS11" t="s">
        <v>323</v>
      </c>
      <c r="BT11" t="str">
        <f>HYPERLINK("https%3A%2F%2Fwww.webofscience.com%2Fwos%2Fwoscc%2Ffull-record%2FWOS:000815001400001","View Full Record in Web of Science")</f>
        <v>View Full Record in Web of Science</v>
      </c>
    </row>
    <row r="12" spans="1:72" x14ac:dyDescent="0.25">
      <c r="A12" t="s">
        <v>72</v>
      </c>
      <c r="B12" t="s">
        <v>324</v>
      </c>
      <c r="C12" t="s">
        <v>74</v>
      </c>
      <c r="D12" t="s">
        <v>74</v>
      </c>
      <c r="E12" t="s">
        <v>74</v>
      </c>
      <c r="F12" t="s">
        <v>325</v>
      </c>
      <c r="G12" t="s">
        <v>74</v>
      </c>
      <c r="H12" t="s">
        <v>74</v>
      </c>
      <c r="I12" t="s">
        <v>326</v>
      </c>
      <c r="J12" t="s">
        <v>327</v>
      </c>
      <c r="K12" t="s">
        <v>74</v>
      </c>
      <c r="L12" t="s">
        <v>74</v>
      </c>
      <c r="M12" t="s">
        <v>78</v>
      </c>
      <c r="N12" t="s">
        <v>110</v>
      </c>
      <c r="O12" t="s">
        <v>74</v>
      </c>
      <c r="P12" t="s">
        <v>74</v>
      </c>
      <c r="Q12" t="s">
        <v>74</v>
      </c>
      <c r="R12" t="s">
        <v>74</v>
      </c>
      <c r="S12" t="s">
        <v>74</v>
      </c>
      <c r="T12" t="s">
        <v>328</v>
      </c>
      <c r="U12" t="s">
        <v>329</v>
      </c>
      <c r="V12" t="s">
        <v>330</v>
      </c>
      <c r="W12" t="s">
        <v>331</v>
      </c>
      <c r="X12" t="s">
        <v>332</v>
      </c>
      <c r="Y12" t="s">
        <v>333</v>
      </c>
      <c r="Z12" t="s">
        <v>334</v>
      </c>
      <c r="AA12" t="s">
        <v>74</v>
      </c>
      <c r="AB12" t="s">
        <v>74</v>
      </c>
      <c r="AC12" t="s">
        <v>335</v>
      </c>
      <c r="AD12" t="s">
        <v>336</v>
      </c>
      <c r="AE12" t="s">
        <v>337</v>
      </c>
      <c r="AF12" t="s">
        <v>74</v>
      </c>
      <c r="AG12">
        <v>37</v>
      </c>
      <c r="AH12">
        <v>1</v>
      </c>
      <c r="AI12">
        <v>1</v>
      </c>
      <c r="AJ12">
        <v>1</v>
      </c>
      <c r="AK12">
        <v>4</v>
      </c>
      <c r="AL12" t="s">
        <v>219</v>
      </c>
      <c r="AM12" t="s">
        <v>220</v>
      </c>
      <c r="AN12" t="s">
        <v>221</v>
      </c>
      <c r="AO12" t="s">
        <v>338</v>
      </c>
      <c r="AP12" t="s">
        <v>339</v>
      </c>
      <c r="AQ12" t="s">
        <v>74</v>
      </c>
      <c r="AR12" t="s">
        <v>340</v>
      </c>
      <c r="AS12" t="s">
        <v>341</v>
      </c>
      <c r="AT12" t="s">
        <v>342</v>
      </c>
      <c r="AU12">
        <v>2023</v>
      </c>
      <c r="AV12">
        <v>21</v>
      </c>
      <c r="AW12">
        <v>4</v>
      </c>
      <c r="AX12" t="s">
        <v>74</v>
      </c>
      <c r="AY12" t="s">
        <v>74</v>
      </c>
      <c r="AZ12" t="s">
        <v>200</v>
      </c>
      <c r="BA12" t="s">
        <v>74</v>
      </c>
      <c r="BB12">
        <v>549</v>
      </c>
      <c r="BC12">
        <v>562</v>
      </c>
      <c r="BD12" t="s">
        <v>74</v>
      </c>
      <c r="BE12" t="s">
        <v>343</v>
      </c>
      <c r="BF12" t="str">
        <f>HYPERLINK("http://dx.doi.org/10.1080/14767724.2022.2066510","http://dx.doi.org/10.1080/14767724.2022.2066510")</f>
        <v>http://dx.doi.org/10.1080/14767724.2022.2066510</v>
      </c>
      <c r="BG12" t="s">
        <v>74</v>
      </c>
      <c r="BH12" t="s">
        <v>344</v>
      </c>
      <c r="BI12">
        <v>14</v>
      </c>
      <c r="BJ12" t="s">
        <v>179</v>
      </c>
      <c r="BK12" t="s">
        <v>130</v>
      </c>
      <c r="BL12" t="s">
        <v>179</v>
      </c>
      <c r="BM12" t="s">
        <v>345</v>
      </c>
      <c r="BN12" t="s">
        <v>74</v>
      </c>
      <c r="BO12" t="s">
        <v>74</v>
      </c>
      <c r="BP12" t="s">
        <v>74</v>
      </c>
      <c r="BQ12" t="s">
        <v>74</v>
      </c>
      <c r="BR12" t="s">
        <v>104</v>
      </c>
      <c r="BS12" t="s">
        <v>346</v>
      </c>
      <c r="BT12" t="str">
        <f>HYPERLINK("https%3A%2F%2Fwww.webofscience.com%2Fwos%2Fwoscc%2Ffull-record%2FWOS:000784665500001","View Full Record in Web of Science")</f>
        <v>View Full Record in Web of Science</v>
      </c>
    </row>
    <row r="13" spans="1:72" x14ac:dyDescent="0.25">
      <c r="A13" t="s">
        <v>72</v>
      </c>
      <c r="B13" t="s">
        <v>347</v>
      </c>
      <c r="C13" t="s">
        <v>74</v>
      </c>
      <c r="D13" t="s">
        <v>74</v>
      </c>
      <c r="E13" t="s">
        <v>74</v>
      </c>
      <c r="F13" t="s">
        <v>348</v>
      </c>
      <c r="G13" t="s">
        <v>74</v>
      </c>
      <c r="H13" t="s">
        <v>74</v>
      </c>
      <c r="I13" t="s">
        <v>349</v>
      </c>
      <c r="J13" t="s">
        <v>350</v>
      </c>
      <c r="K13" t="s">
        <v>74</v>
      </c>
      <c r="L13" t="s">
        <v>74</v>
      </c>
      <c r="M13" t="s">
        <v>78</v>
      </c>
      <c r="N13" t="s">
        <v>110</v>
      </c>
      <c r="O13" t="s">
        <v>74</v>
      </c>
      <c r="P13" t="s">
        <v>74</v>
      </c>
      <c r="Q13" t="s">
        <v>74</v>
      </c>
      <c r="R13" t="s">
        <v>74</v>
      </c>
      <c r="S13" t="s">
        <v>74</v>
      </c>
      <c r="T13" t="s">
        <v>351</v>
      </c>
      <c r="U13" t="s">
        <v>352</v>
      </c>
      <c r="V13" t="s">
        <v>353</v>
      </c>
      <c r="W13" t="s">
        <v>354</v>
      </c>
      <c r="X13" t="s">
        <v>355</v>
      </c>
      <c r="Y13" t="s">
        <v>356</v>
      </c>
      <c r="Z13" t="s">
        <v>357</v>
      </c>
      <c r="AA13" t="s">
        <v>358</v>
      </c>
      <c r="AB13" t="s">
        <v>359</v>
      </c>
      <c r="AC13" t="s">
        <v>360</v>
      </c>
      <c r="AD13" t="s">
        <v>361</v>
      </c>
      <c r="AE13" t="s">
        <v>362</v>
      </c>
      <c r="AF13" t="s">
        <v>74</v>
      </c>
      <c r="AG13">
        <v>73</v>
      </c>
      <c r="AH13">
        <v>6</v>
      </c>
      <c r="AI13">
        <v>6</v>
      </c>
      <c r="AJ13">
        <v>6</v>
      </c>
      <c r="AK13">
        <v>22</v>
      </c>
      <c r="AL13" t="s">
        <v>293</v>
      </c>
      <c r="AM13" t="s">
        <v>294</v>
      </c>
      <c r="AN13" t="s">
        <v>295</v>
      </c>
      <c r="AO13" t="s">
        <v>363</v>
      </c>
      <c r="AP13" t="s">
        <v>364</v>
      </c>
      <c r="AQ13" t="s">
        <v>74</v>
      </c>
      <c r="AR13" t="s">
        <v>365</v>
      </c>
      <c r="AS13" t="s">
        <v>366</v>
      </c>
      <c r="AT13" t="s">
        <v>367</v>
      </c>
      <c r="AU13">
        <v>2023</v>
      </c>
      <c r="AV13">
        <v>65</v>
      </c>
      <c r="AW13">
        <v>4</v>
      </c>
      <c r="AX13" t="s">
        <v>74</v>
      </c>
      <c r="AY13" t="s">
        <v>74</v>
      </c>
      <c r="AZ13" t="s">
        <v>200</v>
      </c>
      <c r="BA13" t="s">
        <v>74</v>
      </c>
      <c r="BB13">
        <v>565</v>
      </c>
      <c r="BC13">
        <v>586</v>
      </c>
      <c r="BD13" t="s">
        <v>74</v>
      </c>
      <c r="BE13" t="s">
        <v>368</v>
      </c>
      <c r="BF13" t="str">
        <f>HYPERLINK("http://dx.doi.org/10.1108/ET-07-2021-0256","http://dx.doi.org/10.1108/ET-07-2021-0256")</f>
        <v>http://dx.doi.org/10.1108/ET-07-2021-0256</v>
      </c>
      <c r="BG13" t="s">
        <v>74</v>
      </c>
      <c r="BH13" t="s">
        <v>344</v>
      </c>
      <c r="BI13">
        <v>22</v>
      </c>
      <c r="BJ13" t="s">
        <v>179</v>
      </c>
      <c r="BK13" t="s">
        <v>100</v>
      </c>
      <c r="BL13" t="s">
        <v>179</v>
      </c>
      <c r="BM13" t="s">
        <v>369</v>
      </c>
      <c r="BN13" t="s">
        <v>74</v>
      </c>
      <c r="BO13" t="s">
        <v>74</v>
      </c>
      <c r="BP13" t="s">
        <v>74</v>
      </c>
      <c r="BQ13" t="s">
        <v>74</v>
      </c>
      <c r="BR13" t="s">
        <v>104</v>
      </c>
      <c r="BS13" t="s">
        <v>370</v>
      </c>
      <c r="BT13" t="str">
        <f>HYPERLINK("https%3A%2F%2Fwww.webofscience.com%2Fwos%2Fwoscc%2Ffull-record%2FWOS:000779552000001","View Full Record in Web of Science")</f>
        <v>View Full Record in Web of Science</v>
      </c>
    </row>
    <row r="14" spans="1:72" x14ac:dyDescent="0.25">
      <c r="A14" t="s">
        <v>72</v>
      </c>
      <c r="B14" t="s">
        <v>371</v>
      </c>
      <c r="C14" t="s">
        <v>74</v>
      </c>
      <c r="D14" t="s">
        <v>74</v>
      </c>
      <c r="E14" t="s">
        <v>74</v>
      </c>
      <c r="F14" t="s">
        <v>372</v>
      </c>
      <c r="G14" t="s">
        <v>74</v>
      </c>
      <c r="H14" t="s">
        <v>74</v>
      </c>
      <c r="I14" t="s">
        <v>373</v>
      </c>
      <c r="J14" t="s">
        <v>162</v>
      </c>
      <c r="K14" t="s">
        <v>74</v>
      </c>
      <c r="L14" t="s">
        <v>74</v>
      </c>
      <c r="M14" t="s">
        <v>78</v>
      </c>
      <c r="N14" t="s">
        <v>110</v>
      </c>
      <c r="O14" t="s">
        <v>74</v>
      </c>
      <c r="P14" t="s">
        <v>74</v>
      </c>
      <c r="Q14" t="s">
        <v>74</v>
      </c>
      <c r="R14" t="s">
        <v>74</v>
      </c>
      <c r="S14" t="s">
        <v>74</v>
      </c>
      <c r="T14" t="s">
        <v>374</v>
      </c>
      <c r="U14" t="s">
        <v>74</v>
      </c>
      <c r="V14" t="s">
        <v>375</v>
      </c>
      <c r="W14" t="s">
        <v>376</v>
      </c>
      <c r="X14" t="s">
        <v>377</v>
      </c>
      <c r="Y14" t="s">
        <v>378</v>
      </c>
      <c r="Z14" t="s">
        <v>379</v>
      </c>
      <c r="AA14" t="s">
        <v>380</v>
      </c>
      <c r="AB14" t="s">
        <v>381</v>
      </c>
      <c r="AC14" t="s">
        <v>74</v>
      </c>
      <c r="AD14" t="s">
        <v>74</v>
      </c>
      <c r="AE14" t="s">
        <v>74</v>
      </c>
      <c r="AF14" t="s">
        <v>74</v>
      </c>
      <c r="AG14">
        <v>15</v>
      </c>
      <c r="AH14">
        <v>0</v>
      </c>
      <c r="AI14">
        <v>0</v>
      </c>
      <c r="AJ14">
        <v>0</v>
      </c>
      <c r="AK14">
        <v>0</v>
      </c>
      <c r="AL14" t="s">
        <v>171</v>
      </c>
      <c r="AM14" t="s">
        <v>172</v>
      </c>
      <c r="AN14" t="s">
        <v>173</v>
      </c>
      <c r="AO14" t="s">
        <v>174</v>
      </c>
      <c r="AP14" t="s">
        <v>74</v>
      </c>
      <c r="AQ14" t="s">
        <v>74</v>
      </c>
      <c r="AR14" t="s">
        <v>175</v>
      </c>
      <c r="AS14" t="s">
        <v>176</v>
      </c>
      <c r="AT14" t="s">
        <v>177</v>
      </c>
      <c r="AU14">
        <v>2022</v>
      </c>
      <c r="AV14">
        <v>16</v>
      </c>
      <c r="AW14">
        <v>2</v>
      </c>
      <c r="AX14" t="s">
        <v>74</v>
      </c>
      <c r="AY14" t="s">
        <v>74</v>
      </c>
      <c r="AZ14" t="s">
        <v>74</v>
      </c>
      <c r="BA14" t="s">
        <v>74</v>
      </c>
      <c r="BB14">
        <v>70</v>
      </c>
      <c r="BC14">
        <v>81</v>
      </c>
      <c r="BD14" t="s">
        <v>74</v>
      </c>
      <c r="BE14" t="s">
        <v>382</v>
      </c>
      <c r="BF14" t="str">
        <f>HYPERLINK("http://dx.doi.org/10.46502/issn.1856-7576/2022.16.02.4","http://dx.doi.org/10.46502/issn.1856-7576/2022.16.02.4")</f>
        <v>http://dx.doi.org/10.46502/issn.1856-7576/2022.16.02.4</v>
      </c>
      <c r="BG14" t="s">
        <v>74</v>
      </c>
      <c r="BH14" t="s">
        <v>74</v>
      </c>
      <c r="BI14">
        <v>12</v>
      </c>
      <c r="BJ14" t="s">
        <v>179</v>
      </c>
      <c r="BK14" t="s">
        <v>130</v>
      </c>
      <c r="BL14" t="s">
        <v>179</v>
      </c>
      <c r="BM14" t="s">
        <v>383</v>
      </c>
      <c r="BN14" t="s">
        <v>74</v>
      </c>
      <c r="BO14" t="s">
        <v>181</v>
      </c>
      <c r="BP14" t="s">
        <v>74</v>
      </c>
      <c r="BQ14" t="s">
        <v>74</v>
      </c>
      <c r="BR14" t="s">
        <v>104</v>
      </c>
      <c r="BS14" t="s">
        <v>384</v>
      </c>
      <c r="BT14" t="str">
        <f>HYPERLINK("https%3A%2F%2Fwww.webofscience.com%2Fwos%2Fwoscc%2Ffull-record%2FWOS:000852832400004","View Full Record in Web of Science")</f>
        <v>View Full Record in Web of Science</v>
      </c>
    </row>
    <row r="15" spans="1:72" x14ac:dyDescent="0.25">
      <c r="A15" t="s">
        <v>72</v>
      </c>
      <c r="B15" t="s">
        <v>385</v>
      </c>
      <c r="C15" t="s">
        <v>74</v>
      </c>
      <c r="D15" t="s">
        <v>74</v>
      </c>
      <c r="E15" t="s">
        <v>74</v>
      </c>
      <c r="F15" t="s">
        <v>386</v>
      </c>
      <c r="G15" t="s">
        <v>74</v>
      </c>
      <c r="H15" t="s">
        <v>74</v>
      </c>
      <c r="I15" t="s">
        <v>387</v>
      </c>
      <c r="J15" t="s">
        <v>388</v>
      </c>
      <c r="K15" t="s">
        <v>74</v>
      </c>
      <c r="L15" t="s">
        <v>74</v>
      </c>
      <c r="M15" t="s">
        <v>78</v>
      </c>
      <c r="N15" t="s">
        <v>110</v>
      </c>
      <c r="O15" t="s">
        <v>74</v>
      </c>
      <c r="P15" t="s">
        <v>74</v>
      </c>
      <c r="Q15" t="s">
        <v>74</v>
      </c>
      <c r="R15" t="s">
        <v>74</v>
      </c>
      <c r="S15" t="s">
        <v>74</v>
      </c>
      <c r="T15" t="s">
        <v>389</v>
      </c>
      <c r="U15" t="s">
        <v>390</v>
      </c>
      <c r="V15" t="s">
        <v>391</v>
      </c>
      <c r="W15" t="s">
        <v>392</v>
      </c>
      <c r="X15" t="s">
        <v>393</v>
      </c>
      <c r="Y15" t="s">
        <v>394</v>
      </c>
      <c r="Z15" t="s">
        <v>395</v>
      </c>
      <c r="AA15" t="s">
        <v>396</v>
      </c>
      <c r="AB15" t="s">
        <v>397</v>
      </c>
      <c r="AC15" t="s">
        <v>74</v>
      </c>
      <c r="AD15" t="s">
        <v>74</v>
      </c>
      <c r="AE15" t="s">
        <v>74</v>
      </c>
      <c r="AF15" t="s">
        <v>74</v>
      </c>
      <c r="AG15">
        <v>41</v>
      </c>
      <c r="AH15">
        <v>0</v>
      </c>
      <c r="AI15">
        <v>0</v>
      </c>
      <c r="AJ15">
        <v>1</v>
      </c>
      <c r="AK15">
        <v>5</v>
      </c>
      <c r="AL15" t="s">
        <v>398</v>
      </c>
      <c r="AM15" t="s">
        <v>122</v>
      </c>
      <c r="AN15" t="s">
        <v>399</v>
      </c>
      <c r="AO15" t="s">
        <v>400</v>
      </c>
      <c r="AP15" t="s">
        <v>401</v>
      </c>
      <c r="AQ15" t="s">
        <v>74</v>
      </c>
      <c r="AR15" t="s">
        <v>402</v>
      </c>
      <c r="AS15" t="s">
        <v>403</v>
      </c>
      <c r="AT15" t="s">
        <v>74</v>
      </c>
      <c r="AU15">
        <v>2022</v>
      </c>
      <c r="AV15">
        <v>20</v>
      </c>
      <c r="AW15">
        <v>1</v>
      </c>
      <c r="AX15" t="s">
        <v>74</v>
      </c>
      <c r="AY15" t="s">
        <v>74</v>
      </c>
      <c r="AZ15" t="s">
        <v>74</v>
      </c>
      <c r="BA15" t="s">
        <v>74</v>
      </c>
      <c r="BB15">
        <v>87</v>
      </c>
      <c r="BC15">
        <v>105</v>
      </c>
      <c r="BD15" t="s">
        <v>74</v>
      </c>
      <c r="BE15" t="s">
        <v>404</v>
      </c>
      <c r="BF15" t="str">
        <f>HYPERLINK("http://dx.doi.org/10.7172/1644-9584.95.4","http://dx.doi.org/10.7172/1644-9584.95.4")</f>
        <v>http://dx.doi.org/10.7172/1644-9584.95.4</v>
      </c>
      <c r="BG15" t="s">
        <v>74</v>
      </c>
      <c r="BH15" t="s">
        <v>74</v>
      </c>
      <c r="BI15">
        <v>19</v>
      </c>
      <c r="BJ15" t="s">
        <v>405</v>
      </c>
      <c r="BK15" t="s">
        <v>130</v>
      </c>
      <c r="BL15" t="s">
        <v>304</v>
      </c>
      <c r="BM15" t="s">
        <v>406</v>
      </c>
      <c r="BN15" t="s">
        <v>74</v>
      </c>
      <c r="BO15" t="s">
        <v>132</v>
      </c>
      <c r="BP15" t="s">
        <v>74</v>
      </c>
      <c r="BQ15" t="s">
        <v>74</v>
      </c>
      <c r="BR15" t="s">
        <v>104</v>
      </c>
      <c r="BS15" t="s">
        <v>407</v>
      </c>
      <c r="BT15" t="str">
        <f>HYPERLINK("https%3A%2F%2Fwww.webofscience.com%2Fwos%2Fwoscc%2Ffull-record%2FWOS:000864522900005","View Full Record in Web of Science")</f>
        <v>View Full Record in Web of Science</v>
      </c>
    </row>
    <row r="16" spans="1:72" x14ac:dyDescent="0.25">
      <c r="A16" t="s">
        <v>72</v>
      </c>
      <c r="B16" t="s">
        <v>408</v>
      </c>
      <c r="C16" t="s">
        <v>74</v>
      </c>
      <c r="D16" t="s">
        <v>74</v>
      </c>
      <c r="E16" t="s">
        <v>74</v>
      </c>
      <c r="F16" t="s">
        <v>409</v>
      </c>
      <c r="G16" t="s">
        <v>74</v>
      </c>
      <c r="H16" t="s">
        <v>74</v>
      </c>
      <c r="I16" t="s">
        <v>410</v>
      </c>
      <c r="J16" t="s">
        <v>411</v>
      </c>
      <c r="K16" t="s">
        <v>74</v>
      </c>
      <c r="L16" t="s">
        <v>74</v>
      </c>
      <c r="M16" t="s">
        <v>78</v>
      </c>
      <c r="N16" t="s">
        <v>110</v>
      </c>
      <c r="O16" t="s">
        <v>74</v>
      </c>
      <c r="P16" t="s">
        <v>74</v>
      </c>
      <c r="Q16" t="s">
        <v>74</v>
      </c>
      <c r="R16" t="s">
        <v>74</v>
      </c>
      <c r="S16" t="s">
        <v>74</v>
      </c>
      <c r="T16" t="s">
        <v>412</v>
      </c>
      <c r="U16" t="s">
        <v>413</v>
      </c>
      <c r="V16" t="s">
        <v>414</v>
      </c>
      <c r="W16" t="s">
        <v>415</v>
      </c>
      <c r="X16" t="s">
        <v>416</v>
      </c>
      <c r="Y16" t="s">
        <v>417</v>
      </c>
      <c r="Z16" t="s">
        <v>418</v>
      </c>
      <c r="AA16" t="s">
        <v>419</v>
      </c>
      <c r="AB16" t="s">
        <v>420</v>
      </c>
      <c r="AC16" t="s">
        <v>74</v>
      </c>
      <c r="AD16" t="s">
        <v>74</v>
      </c>
      <c r="AE16" t="s">
        <v>74</v>
      </c>
      <c r="AF16" t="s">
        <v>74</v>
      </c>
      <c r="AG16">
        <v>39</v>
      </c>
      <c r="AH16">
        <v>13</v>
      </c>
      <c r="AI16">
        <v>13</v>
      </c>
      <c r="AJ16">
        <v>1</v>
      </c>
      <c r="AK16">
        <v>4</v>
      </c>
      <c r="AL16" t="s">
        <v>421</v>
      </c>
      <c r="AM16" t="s">
        <v>422</v>
      </c>
      <c r="AN16" t="s">
        <v>423</v>
      </c>
      <c r="AO16" t="s">
        <v>424</v>
      </c>
      <c r="AP16" t="s">
        <v>425</v>
      </c>
      <c r="AQ16" t="s">
        <v>74</v>
      </c>
      <c r="AR16" t="s">
        <v>426</v>
      </c>
      <c r="AS16" t="s">
        <v>427</v>
      </c>
      <c r="AT16" t="s">
        <v>428</v>
      </c>
      <c r="AU16">
        <v>2021</v>
      </c>
      <c r="AV16">
        <v>192</v>
      </c>
      <c r="AW16" t="s">
        <v>429</v>
      </c>
      <c r="AX16" t="s">
        <v>74</v>
      </c>
      <c r="AY16" t="s">
        <v>74</v>
      </c>
      <c r="AZ16" t="s">
        <v>74</v>
      </c>
      <c r="BA16" t="s">
        <v>74</v>
      </c>
      <c r="BB16">
        <v>108</v>
      </c>
      <c r="BC16">
        <v>124</v>
      </c>
      <c r="BD16" t="s">
        <v>74</v>
      </c>
      <c r="BE16" t="s">
        <v>430</v>
      </c>
      <c r="BF16" t="str">
        <f>HYPERLINK("http://dx.doi.org/10.21003/ea.V192-09","http://dx.doi.org/10.21003/ea.V192-09")</f>
        <v>http://dx.doi.org/10.21003/ea.V192-09</v>
      </c>
      <c r="BG16" t="s">
        <v>74</v>
      </c>
      <c r="BH16" t="s">
        <v>74</v>
      </c>
      <c r="BI16">
        <v>17</v>
      </c>
      <c r="BJ16" t="s">
        <v>431</v>
      </c>
      <c r="BK16" t="s">
        <v>130</v>
      </c>
      <c r="BL16" t="s">
        <v>304</v>
      </c>
      <c r="BM16" t="s">
        <v>432</v>
      </c>
      <c r="BN16" t="s">
        <v>74</v>
      </c>
      <c r="BO16" t="s">
        <v>132</v>
      </c>
      <c r="BP16" t="s">
        <v>74</v>
      </c>
      <c r="BQ16" t="s">
        <v>74</v>
      </c>
      <c r="BR16" t="s">
        <v>104</v>
      </c>
      <c r="BS16" t="s">
        <v>433</v>
      </c>
      <c r="BT16" t="str">
        <f>HYPERLINK("https%3A%2F%2Fwww.webofscience.com%2Fwos%2Fwoscc%2Ffull-record%2FWOS:000782979600009","View Full Record in Web of Science")</f>
        <v>View Full Record in Web of Science</v>
      </c>
    </row>
    <row r="17" spans="1:72" x14ac:dyDescent="0.25">
      <c r="A17" t="s">
        <v>72</v>
      </c>
      <c r="B17" t="s">
        <v>434</v>
      </c>
      <c r="C17" t="s">
        <v>74</v>
      </c>
      <c r="D17" t="s">
        <v>74</v>
      </c>
      <c r="E17" t="s">
        <v>74</v>
      </c>
      <c r="F17" t="s">
        <v>435</v>
      </c>
      <c r="G17" t="s">
        <v>74</v>
      </c>
      <c r="H17" t="s">
        <v>74</v>
      </c>
      <c r="I17" t="s">
        <v>436</v>
      </c>
      <c r="J17" t="s">
        <v>437</v>
      </c>
      <c r="K17" t="s">
        <v>74</v>
      </c>
      <c r="L17" t="s">
        <v>74</v>
      </c>
      <c r="M17" t="s">
        <v>78</v>
      </c>
      <c r="N17" t="s">
        <v>110</v>
      </c>
      <c r="O17" t="s">
        <v>74</v>
      </c>
      <c r="P17" t="s">
        <v>74</v>
      </c>
      <c r="Q17" t="s">
        <v>74</v>
      </c>
      <c r="R17" t="s">
        <v>74</v>
      </c>
      <c r="S17" t="s">
        <v>74</v>
      </c>
      <c r="T17" t="s">
        <v>438</v>
      </c>
      <c r="U17" t="s">
        <v>74</v>
      </c>
      <c r="V17" t="s">
        <v>439</v>
      </c>
      <c r="W17" t="s">
        <v>440</v>
      </c>
      <c r="X17" t="s">
        <v>441</v>
      </c>
      <c r="Y17" t="s">
        <v>442</v>
      </c>
      <c r="Z17" t="s">
        <v>443</v>
      </c>
      <c r="AA17" t="s">
        <v>444</v>
      </c>
      <c r="AB17" t="s">
        <v>445</v>
      </c>
      <c r="AC17" t="s">
        <v>446</v>
      </c>
      <c r="AD17" t="s">
        <v>447</v>
      </c>
      <c r="AE17" t="s">
        <v>448</v>
      </c>
      <c r="AF17" t="s">
        <v>74</v>
      </c>
      <c r="AG17">
        <v>39</v>
      </c>
      <c r="AH17">
        <v>2</v>
      </c>
      <c r="AI17">
        <v>2</v>
      </c>
      <c r="AJ17">
        <v>0</v>
      </c>
      <c r="AK17">
        <v>9</v>
      </c>
      <c r="AL17" t="s">
        <v>449</v>
      </c>
      <c r="AM17" t="s">
        <v>450</v>
      </c>
      <c r="AN17" t="s">
        <v>451</v>
      </c>
      <c r="AO17" t="s">
        <v>452</v>
      </c>
      <c r="AP17" t="s">
        <v>74</v>
      </c>
      <c r="AQ17" t="s">
        <v>74</v>
      </c>
      <c r="AR17" t="s">
        <v>453</v>
      </c>
      <c r="AS17" t="s">
        <v>454</v>
      </c>
      <c r="AT17" t="s">
        <v>455</v>
      </c>
      <c r="AU17">
        <v>2021</v>
      </c>
      <c r="AV17">
        <v>9</v>
      </c>
      <c r="AW17">
        <v>1</v>
      </c>
      <c r="AX17" t="s">
        <v>74</v>
      </c>
      <c r="AY17" t="s">
        <v>74</v>
      </c>
      <c r="AZ17" t="s">
        <v>74</v>
      </c>
      <c r="BA17" t="s">
        <v>74</v>
      </c>
      <c r="BB17">
        <v>502</v>
      </c>
      <c r="BC17">
        <v>518</v>
      </c>
      <c r="BD17" t="s">
        <v>74</v>
      </c>
      <c r="BE17" t="s">
        <v>456</v>
      </c>
      <c r="BF17" t="str">
        <f>HYPERLINK("http://dx.doi.org/10.9770/jesi.2021.9.1(31)","http://dx.doi.org/10.9770/jesi.2021.9.1(31)")</f>
        <v>http://dx.doi.org/10.9770/jesi.2021.9.1(31)</v>
      </c>
      <c r="BG17" t="s">
        <v>74</v>
      </c>
      <c r="BH17" t="s">
        <v>74</v>
      </c>
      <c r="BI17">
        <v>17</v>
      </c>
      <c r="BJ17" t="s">
        <v>303</v>
      </c>
      <c r="BK17" t="s">
        <v>130</v>
      </c>
      <c r="BL17" t="s">
        <v>304</v>
      </c>
      <c r="BM17" t="s">
        <v>457</v>
      </c>
      <c r="BN17" t="s">
        <v>74</v>
      </c>
      <c r="BO17" t="s">
        <v>132</v>
      </c>
      <c r="BP17" t="s">
        <v>74</v>
      </c>
      <c r="BQ17" t="s">
        <v>74</v>
      </c>
      <c r="BR17" t="s">
        <v>104</v>
      </c>
      <c r="BS17" t="s">
        <v>458</v>
      </c>
      <c r="BT17" t="str">
        <f>HYPERLINK("https%3A%2F%2Fwww.webofscience.com%2Fwos%2Fwoscc%2Ffull-record%2FWOS:000700577200027","View Full Record in Web of Science")</f>
        <v>View Full Record in Web of Science</v>
      </c>
    </row>
    <row r="18" spans="1:72" x14ac:dyDescent="0.25">
      <c r="A18" t="s">
        <v>72</v>
      </c>
      <c r="B18" t="s">
        <v>459</v>
      </c>
      <c r="C18" t="s">
        <v>74</v>
      </c>
      <c r="D18" t="s">
        <v>74</v>
      </c>
      <c r="E18" t="s">
        <v>74</v>
      </c>
      <c r="F18" t="s">
        <v>460</v>
      </c>
      <c r="G18" t="s">
        <v>74</v>
      </c>
      <c r="H18" t="s">
        <v>74</v>
      </c>
      <c r="I18" t="s">
        <v>461</v>
      </c>
      <c r="J18" t="s">
        <v>437</v>
      </c>
      <c r="K18" t="s">
        <v>74</v>
      </c>
      <c r="L18" t="s">
        <v>74</v>
      </c>
      <c r="M18" t="s">
        <v>78</v>
      </c>
      <c r="N18" t="s">
        <v>110</v>
      </c>
      <c r="O18" t="s">
        <v>74</v>
      </c>
      <c r="P18" t="s">
        <v>74</v>
      </c>
      <c r="Q18" t="s">
        <v>74</v>
      </c>
      <c r="R18" t="s">
        <v>74</v>
      </c>
      <c r="S18" t="s">
        <v>74</v>
      </c>
      <c r="T18" t="s">
        <v>462</v>
      </c>
      <c r="U18" t="s">
        <v>463</v>
      </c>
      <c r="V18" t="s">
        <v>464</v>
      </c>
      <c r="W18" t="s">
        <v>465</v>
      </c>
      <c r="X18" t="s">
        <v>466</v>
      </c>
      <c r="Y18" t="s">
        <v>442</v>
      </c>
      <c r="Z18" t="s">
        <v>467</v>
      </c>
      <c r="AA18" t="s">
        <v>468</v>
      </c>
      <c r="AB18" t="s">
        <v>469</v>
      </c>
      <c r="AC18" t="s">
        <v>446</v>
      </c>
      <c r="AD18" t="s">
        <v>447</v>
      </c>
      <c r="AE18" t="s">
        <v>448</v>
      </c>
      <c r="AF18" t="s">
        <v>74</v>
      </c>
      <c r="AG18">
        <v>36</v>
      </c>
      <c r="AH18">
        <v>0</v>
      </c>
      <c r="AI18">
        <v>0</v>
      </c>
      <c r="AJ18">
        <v>0</v>
      </c>
      <c r="AK18">
        <v>5</v>
      </c>
      <c r="AL18" t="s">
        <v>449</v>
      </c>
      <c r="AM18" t="s">
        <v>450</v>
      </c>
      <c r="AN18" t="s">
        <v>451</v>
      </c>
      <c r="AO18" t="s">
        <v>452</v>
      </c>
      <c r="AP18" t="s">
        <v>74</v>
      </c>
      <c r="AQ18" t="s">
        <v>74</v>
      </c>
      <c r="AR18" t="s">
        <v>453</v>
      </c>
      <c r="AS18" t="s">
        <v>454</v>
      </c>
      <c r="AT18" t="s">
        <v>455</v>
      </c>
      <c r="AU18">
        <v>2021</v>
      </c>
      <c r="AV18">
        <v>9</v>
      </c>
      <c r="AW18">
        <v>1</v>
      </c>
      <c r="AX18" t="s">
        <v>74</v>
      </c>
      <c r="AY18" t="s">
        <v>74</v>
      </c>
      <c r="AZ18" t="s">
        <v>74</v>
      </c>
      <c r="BA18" t="s">
        <v>74</v>
      </c>
      <c r="BB18">
        <v>574</v>
      </c>
      <c r="BC18">
        <v>589</v>
      </c>
      <c r="BD18" t="s">
        <v>74</v>
      </c>
      <c r="BE18" t="s">
        <v>470</v>
      </c>
      <c r="BF18" t="str">
        <f>HYPERLINK("http://dx.doi.org/10.9770/jesi.2021.9.1(36)","http://dx.doi.org/10.9770/jesi.2021.9.1(36)")</f>
        <v>http://dx.doi.org/10.9770/jesi.2021.9.1(36)</v>
      </c>
      <c r="BG18" t="s">
        <v>74</v>
      </c>
      <c r="BH18" t="s">
        <v>74</v>
      </c>
      <c r="BI18">
        <v>16</v>
      </c>
      <c r="BJ18" t="s">
        <v>303</v>
      </c>
      <c r="BK18" t="s">
        <v>130</v>
      </c>
      <c r="BL18" t="s">
        <v>304</v>
      </c>
      <c r="BM18" t="s">
        <v>457</v>
      </c>
      <c r="BN18" t="s">
        <v>74</v>
      </c>
      <c r="BO18" t="s">
        <v>132</v>
      </c>
      <c r="BP18" t="s">
        <v>74</v>
      </c>
      <c r="BQ18" t="s">
        <v>74</v>
      </c>
      <c r="BR18" t="s">
        <v>104</v>
      </c>
      <c r="BS18" t="s">
        <v>471</v>
      </c>
      <c r="BT18" t="str">
        <f>HYPERLINK("https%3A%2F%2Fwww.webofscience.com%2Fwos%2Fwoscc%2Ffull-record%2FWOS:000700577200032","View Full Record in Web of Science")</f>
        <v>View Full Record in Web of Science</v>
      </c>
    </row>
    <row r="19" spans="1:72" x14ac:dyDescent="0.25">
      <c r="A19" t="s">
        <v>72</v>
      </c>
      <c r="B19" t="s">
        <v>472</v>
      </c>
      <c r="C19" t="s">
        <v>74</v>
      </c>
      <c r="D19" t="s">
        <v>74</v>
      </c>
      <c r="E19" t="s">
        <v>74</v>
      </c>
      <c r="F19" t="s">
        <v>473</v>
      </c>
      <c r="G19" t="s">
        <v>74</v>
      </c>
      <c r="H19" t="s">
        <v>74</v>
      </c>
      <c r="I19" t="s">
        <v>474</v>
      </c>
      <c r="J19" t="s">
        <v>475</v>
      </c>
      <c r="K19" t="s">
        <v>74</v>
      </c>
      <c r="L19" t="s">
        <v>74</v>
      </c>
      <c r="M19" t="s">
        <v>78</v>
      </c>
      <c r="N19" t="s">
        <v>110</v>
      </c>
      <c r="O19" t="s">
        <v>74</v>
      </c>
      <c r="P19" t="s">
        <v>74</v>
      </c>
      <c r="Q19" t="s">
        <v>74</v>
      </c>
      <c r="R19" t="s">
        <v>74</v>
      </c>
      <c r="S19" t="s">
        <v>74</v>
      </c>
      <c r="T19" t="s">
        <v>476</v>
      </c>
      <c r="U19" t="s">
        <v>477</v>
      </c>
      <c r="V19" t="s">
        <v>478</v>
      </c>
      <c r="W19" t="s">
        <v>479</v>
      </c>
      <c r="X19" t="s">
        <v>480</v>
      </c>
      <c r="Y19" t="s">
        <v>481</v>
      </c>
      <c r="Z19" t="s">
        <v>482</v>
      </c>
      <c r="AA19" t="s">
        <v>483</v>
      </c>
      <c r="AB19" t="s">
        <v>484</v>
      </c>
      <c r="AC19" t="s">
        <v>74</v>
      </c>
      <c r="AD19" t="s">
        <v>74</v>
      </c>
      <c r="AE19" t="s">
        <v>74</v>
      </c>
      <c r="AF19" t="s">
        <v>74</v>
      </c>
      <c r="AG19">
        <v>33</v>
      </c>
      <c r="AH19">
        <v>0</v>
      </c>
      <c r="AI19">
        <v>0</v>
      </c>
      <c r="AJ19">
        <v>3</v>
      </c>
      <c r="AK19">
        <v>15</v>
      </c>
      <c r="AL19" t="s">
        <v>219</v>
      </c>
      <c r="AM19" t="s">
        <v>220</v>
      </c>
      <c r="AN19" t="s">
        <v>221</v>
      </c>
      <c r="AO19" t="s">
        <v>485</v>
      </c>
      <c r="AP19" t="s">
        <v>486</v>
      </c>
      <c r="AQ19" t="s">
        <v>74</v>
      </c>
      <c r="AR19" t="s">
        <v>487</v>
      </c>
      <c r="AS19" t="s">
        <v>488</v>
      </c>
      <c r="AT19" t="s">
        <v>489</v>
      </c>
      <c r="AU19">
        <v>2022</v>
      </c>
      <c r="AV19">
        <v>59</v>
      </c>
      <c r="AW19">
        <v>6</v>
      </c>
      <c r="AX19" t="s">
        <v>74</v>
      </c>
      <c r="AY19" t="s">
        <v>74</v>
      </c>
      <c r="AZ19" t="s">
        <v>74</v>
      </c>
      <c r="BA19" t="s">
        <v>74</v>
      </c>
      <c r="BB19">
        <v>646</v>
      </c>
      <c r="BC19">
        <v>657</v>
      </c>
      <c r="BD19" t="s">
        <v>74</v>
      </c>
      <c r="BE19" t="s">
        <v>490</v>
      </c>
      <c r="BF19" t="str">
        <f>HYPERLINK("http://dx.doi.org/10.1080/14703297.2021.1927798","http://dx.doi.org/10.1080/14703297.2021.1927798")</f>
        <v>http://dx.doi.org/10.1080/14703297.2021.1927798</v>
      </c>
      <c r="BG19" t="s">
        <v>74</v>
      </c>
      <c r="BH19" t="s">
        <v>491</v>
      </c>
      <c r="BI19">
        <v>12</v>
      </c>
      <c r="BJ19" t="s">
        <v>179</v>
      </c>
      <c r="BK19" t="s">
        <v>100</v>
      </c>
      <c r="BL19" t="s">
        <v>179</v>
      </c>
      <c r="BM19" t="s">
        <v>492</v>
      </c>
      <c r="BN19" t="s">
        <v>74</v>
      </c>
      <c r="BO19" t="s">
        <v>493</v>
      </c>
      <c r="BP19" t="s">
        <v>74</v>
      </c>
      <c r="BQ19" t="s">
        <v>74</v>
      </c>
      <c r="BR19" t="s">
        <v>104</v>
      </c>
      <c r="BS19" t="s">
        <v>494</v>
      </c>
      <c r="BT19" t="str">
        <f>HYPERLINK("https%3A%2F%2Fwww.webofscience.com%2Fwos%2Fwoscc%2Ffull-record%2FWOS:000652137900001","View Full Record in Web of Science")</f>
        <v>View Full Record in Web of Science</v>
      </c>
    </row>
    <row r="20" spans="1:72" x14ac:dyDescent="0.25">
      <c r="A20" t="s">
        <v>72</v>
      </c>
      <c r="B20" t="s">
        <v>495</v>
      </c>
      <c r="C20" t="s">
        <v>74</v>
      </c>
      <c r="D20" t="s">
        <v>74</v>
      </c>
      <c r="E20" t="s">
        <v>74</v>
      </c>
      <c r="F20" t="s">
        <v>496</v>
      </c>
      <c r="G20" t="s">
        <v>74</v>
      </c>
      <c r="H20" t="s">
        <v>74</v>
      </c>
      <c r="I20" t="s">
        <v>497</v>
      </c>
      <c r="J20" t="s">
        <v>260</v>
      </c>
      <c r="K20" t="s">
        <v>74</v>
      </c>
      <c r="L20" t="s">
        <v>74</v>
      </c>
      <c r="M20" t="s">
        <v>78</v>
      </c>
      <c r="N20" t="s">
        <v>110</v>
      </c>
      <c r="O20" t="s">
        <v>74</v>
      </c>
      <c r="P20" t="s">
        <v>74</v>
      </c>
      <c r="Q20" t="s">
        <v>74</v>
      </c>
      <c r="R20" t="s">
        <v>74</v>
      </c>
      <c r="S20" t="s">
        <v>74</v>
      </c>
      <c r="T20" t="s">
        <v>498</v>
      </c>
      <c r="U20" t="s">
        <v>499</v>
      </c>
      <c r="V20" t="s">
        <v>500</v>
      </c>
      <c r="W20" t="s">
        <v>501</v>
      </c>
      <c r="X20" t="s">
        <v>502</v>
      </c>
      <c r="Y20" t="s">
        <v>503</v>
      </c>
      <c r="Z20" t="s">
        <v>504</v>
      </c>
      <c r="AA20" t="s">
        <v>505</v>
      </c>
      <c r="AB20" t="s">
        <v>506</v>
      </c>
      <c r="AC20" t="s">
        <v>507</v>
      </c>
      <c r="AD20" t="s">
        <v>508</v>
      </c>
      <c r="AE20" t="s">
        <v>509</v>
      </c>
      <c r="AF20" t="s">
        <v>74</v>
      </c>
      <c r="AG20">
        <v>45</v>
      </c>
      <c r="AH20">
        <v>3</v>
      </c>
      <c r="AI20">
        <v>3</v>
      </c>
      <c r="AJ20">
        <v>4</v>
      </c>
      <c r="AK20">
        <v>17</v>
      </c>
      <c r="AL20" t="s">
        <v>272</v>
      </c>
      <c r="AM20" t="s">
        <v>273</v>
      </c>
      <c r="AN20" t="s">
        <v>274</v>
      </c>
      <c r="AO20" t="s">
        <v>74</v>
      </c>
      <c r="AP20" t="s">
        <v>275</v>
      </c>
      <c r="AQ20" t="s">
        <v>74</v>
      </c>
      <c r="AR20" t="s">
        <v>276</v>
      </c>
      <c r="AS20" t="s">
        <v>277</v>
      </c>
      <c r="AT20" t="s">
        <v>510</v>
      </c>
      <c r="AU20">
        <v>2021</v>
      </c>
      <c r="AV20">
        <v>6</v>
      </c>
      <c r="AW20" t="s">
        <v>74</v>
      </c>
      <c r="AX20" t="s">
        <v>74</v>
      </c>
      <c r="AY20" t="s">
        <v>74</v>
      </c>
      <c r="AZ20" t="s">
        <v>74</v>
      </c>
      <c r="BA20" t="s">
        <v>74</v>
      </c>
      <c r="BB20" t="s">
        <v>74</v>
      </c>
      <c r="BC20" t="s">
        <v>74</v>
      </c>
      <c r="BD20">
        <v>673563</v>
      </c>
      <c r="BE20" t="s">
        <v>511</v>
      </c>
      <c r="BF20" t="str">
        <f>HYPERLINK("http://dx.doi.org/10.3389/feduc.2021.673563","http://dx.doi.org/10.3389/feduc.2021.673563")</f>
        <v>http://dx.doi.org/10.3389/feduc.2021.673563</v>
      </c>
      <c r="BG20" t="s">
        <v>74</v>
      </c>
      <c r="BH20" t="s">
        <v>74</v>
      </c>
      <c r="BI20">
        <v>7</v>
      </c>
      <c r="BJ20" t="s">
        <v>179</v>
      </c>
      <c r="BK20" t="s">
        <v>130</v>
      </c>
      <c r="BL20" t="s">
        <v>179</v>
      </c>
      <c r="BM20" t="s">
        <v>512</v>
      </c>
      <c r="BN20" t="s">
        <v>74</v>
      </c>
      <c r="BO20" t="s">
        <v>132</v>
      </c>
      <c r="BP20" t="s">
        <v>74</v>
      </c>
      <c r="BQ20" t="s">
        <v>74</v>
      </c>
      <c r="BR20" t="s">
        <v>104</v>
      </c>
      <c r="BS20" t="s">
        <v>513</v>
      </c>
      <c r="BT20" t="str">
        <f>HYPERLINK("https%3A%2F%2Fwww.webofscience.com%2Fwos%2Fwoscc%2Ffull-record%2FWOS:000682689800001","View Full Record in Web of Science")</f>
        <v>View Full Record in Web of Science</v>
      </c>
    </row>
    <row r="21" spans="1:72" x14ac:dyDescent="0.25">
      <c r="A21" t="s">
        <v>72</v>
      </c>
      <c r="B21" t="s">
        <v>514</v>
      </c>
      <c r="C21" t="s">
        <v>74</v>
      </c>
      <c r="D21" t="s">
        <v>74</v>
      </c>
      <c r="E21" t="s">
        <v>74</v>
      </c>
      <c r="F21" t="s">
        <v>515</v>
      </c>
      <c r="G21" t="s">
        <v>74</v>
      </c>
      <c r="H21" t="s">
        <v>74</v>
      </c>
      <c r="I21" t="s">
        <v>516</v>
      </c>
      <c r="J21" t="s">
        <v>517</v>
      </c>
      <c r="K21" t="s">
        <v>74</v>
      </c>
      <c r="L21" t="s">
        <v>74</v>
      </c>
      <c r="M21" t="s">
        <v>78</v>
      </c>
      <c r="N21" t="s">
        <v>110</v>
      </c>
      <c r="O21" t="s">
        <v>74</v>
      </c>
      <c r="P21" t="s">
        <v>74</v>
      </c>
      <c r="Q21" t="s">
        <v>74</v>
      </c>
      <c r="R21" t="s">
        <v>74</v>
      </c>
      <c r="S21" t="s">
        <v>74</v>
      </c>
      <c r="T21" t="s">
        <v>518</v>
      </c>
      <c r="U21" t="s">
        <v>74</v>
      </c>
      <c r="V21" t="s">
        <v>519</v>
      </c>
      <c r="W21" t="s">
        <v>74</v>
      </c>
      <c r="X21" t="s">
        <v>74</v>
      </c>
      <c r="Y21" t="s">
        <v>74</v>
      </c>
      <c r="Z21" t="s">
        <v>74</v>
      </c>
      <c r="AA21" t="s">
        <v>74</v>
      </c>
      <c r="AB21" t="s">
        <v>74</v>
      </c>
      <c r="AC21" t="s">
        <v>74</v>
      </c>
      <c r="AD21" t="s">
        <v>74</v>
      </c>
      <c r="AE21" t="s">
        <v>74</v>
      </c>
      <c r="AF21" t="s">
        <v>74</v>
      </c>
      <c r="AG21">
        <v>91</v>
      </c>
      <c r="AH21">
        <v>0</v>
      </c>
      <c r="AI21">
        <v>0</v>
      </c>
      <c r="AJ21">
        <v>0</v>
      </c>
      <c r="AK21">
        <v>1</v>
      </c>
      <c r="AL21" t="s">
        <v>520</v>
      </c>
      <c r="AM21" t="s">
        <v>521</v>
      </c>
      <c r="AN21" t="s">
        <v>522</v>
      </c>
      <c r="AO21" t="s">
        <v>523</v>
      </c>
      <c r="AP21" t="s">
        <v>74</v>
      </c>
      <c r="AQ21" t="s">
        <v>74</v>
      </c>
      <c r="AR21" t="s">
        <v>524</v>
      </c>
      <c r="AS21" t="s">
        <v>525</v>
      </c>
      <c r="AT21" t="s">
        <v>74</v>
      </c>
      <c r="AU21">
        <v>2021</v>
      </c>
      <c r="AV21">
        <v>13</v>
      </c>
      <c r="AW21">
        <v>14</v>
      </c>
      <c r="AX21" t="s">
        <v>74</v>
      </c>
      <c r="AY21" t="s">
        <v>74</v>
      </c>
      <c r="AZ21" t="s">
        <v>74</v>
      </c>
      <c r="BA21" t="s">
        <v>74</v>
      </c>
      <c r="BB21">
        <v>41</v>
      </c>
      <c r="BC21">
        <v>68</v>
      </c>
      <c r="BD21" t="s">
        <v>74</v>
      </c>
      <c r="BE21" t="s">
        <v>74</v>
      </c>
      <c r="BF21" t="s">
        <v>74</v>
      </c>
      <c r="BG21" t="s">
        <v>74</v>
      </c>
      <c r="BH21" t="s">
        <v>74</v>
      </c>
      <c r="BI21">
        <v>28</v>
      </c>
      <c r="BJ21" t="s">
        <v>526</v>
      </c>
      <c r="BK21" t="s">
        <v>130</v>
      </c>
      <c r="BL21" t="s">
        <v>526</v>
      </c>
      <c r="BM21" t="s">
        <v>527</v>
      </c>
      <c r="BN21" t="s">
        <v>74</v>
      </c>
      <c r="BO21" t="s">
        <v>74</v>
      </c>
      <c r="BP21" t="s">
        <v>74</v>
      </c>
      <c r="BQ21" t="s">
        <v>74</v>
      </c>
      <c r="BR21" t="s">
        <v>104</v>
      </c>
      <c r="BS21" t="s">
        <v>528</v>
      </c>
      <c r="BT21" t="str">
        <f>HYPERLINK("https%3A%2F%2Fwww.webofscience.com%2Fwos%2Fwoscc%2Ffull-record%2FWOS:000744752700002","View Full Record in Web of Science")</f>
        <v>View Full Record in Web of Science</v>
      </c>
    </row>
    <row r="22" spans="1:72" x14ac:dyDescent="0.25">
      <c r="A22" t="s">
        <v>72</v>
      </c>
      <c r="B22" t="s">
        <v>529</v>
      </c>
      <c r="C22" t="s">
        <v>74</v>
      </c>
      <c r="D22" t="s">
        <v>74</v>
      </c>
      <c r="E22" t="s">
        <v>74</v>
      </c>
      <c r="F22" t="s">
        <v>530</v>
      </c>
      <c r="G22" t="s">
        <v>74</v>
      </c>
      <c r="H22" t="s">
        <v>74</v>
      </c>
      <c r="I22" t="s">
        <v>531</v>
      </c>
      <c r="J22" t="s">
        <v>532</v>
      </c>
      <c r="K22" t="s">
        <v>74</v>
      </c>
      <c r="L22" t="s">
        <v>74</v>
      </c>
      <c r="M22" t="s">
        <v>78</v>
      </c>
      <c r="N22" t="s">
        <v>110</v>
      </c>
      <c r="O22" t="s">
        <v>74</v>
      </c>
      <c r="P22" t="s">
        <v>74</v>
      </c>
      <c r="Q22" t="s">
        <v>74</v>
      </c>
      <c r="R22" t="s">
        <v>74</v>
      </c>
      <c r="S22" t="s">
        <v>74</v>
      </c>
      <c r="T22" t="s">
        <v>533</v>
      </c>
      <c r="U22" t="s">
        <v>534</v>
      </c>
      <c r="V22" t="s">
        <v>535</v>
      </c>
      <c r="W22" t="s">
        <v>536</v>
      </c>
      <c r="X22" t="s">
        <v>537</v>
      </c>
      <c r="Y22" t="s">
        <v>538</v>
      </c>
      <c r="Z22" t="s">
        <v>539</v>
      </c>
      <c r="AA22" t="s">
        <v>540</v>
      </c>
      <c r="AB22" t="s">
        <v>541</v>
      </c>
      <c r="AC22" t="s">
        <v>542</v>
      </c>
      <c r="AD22" t="s">
        <v>543</v>
      </c>
      <c r="AE22" t="s">
        <v>544</v>
      </c>
      <c r="AF22" t="s">
        <v>74</v>
      </c>
      <c r="AG22">
        <v>48</v>
      </c>
      <c r="AH22">
        <v>0</v>
      </c>
      <c r="AI22">
        <v>0</v>
      </c>
      <c r="AJ22">
        <v>2</v>
      </c>
      <c r="AK22">
        <v>7</v>
      </c>
      <c r="AL22" t="s">
        <v>545</v>
      </c>
      <c r="AM22" t="s">
        <v>546</v>
      </c>
      <c r="AN22" t="s">
        <v>547</v>
      </c>
      <c r="AO22" t="s">
        <v>548</v>
      </c>
      <c r="AP22" t="s">
        <v>549</v>
      </c>
      <c r="AQ22" t="s">
        <v>74</v>
      </c>
      <c r="AR22" t="s">
        <v>550</v>
      </c>
      <c r="AS22" t="s">
        <v>551</v>
      </c>
      <c r="AT22" t="s">
        <v>74</v>
      </c>
      <c r="AU22">
        <v>2021</v>
      </c>
      <c r="AV22">
        <v>14</v>
      </c>
      <c r="AW22">
        <v>2</v>
      </c>
      <c r="AX22" t="s">
        <v>74</v>
      </c>
      <c r="AY22" t="s">
        <v>74</v>
      </c>
      <c r="AZ22" t="s">
        <v>74</v>
      </c>
      <c r="BA22" t="s">
        <v>74</v>
      </c>
      <c r="BB22">
        <v>118</v>
      </c>
      <c r="BC22">
        <v>136</v>
      </c>
      <c r="BD22" t="s">
        <v>74</v>
      </c>
      <c r="BE22" t="s">
        <v>552</v>
      </c>
      <c r="BF22" t="str">
        <f>HYPERLINK("http://dx.doi.org/10.11621/pir.2021.0108","http://dx.doi.org/10.11621/pir.2021.0108")</f>
        <v>http://dx.doi.org/10.11621/pir.2021.0108</v>
      </c>
      <c r="BG22" t="s">
        <v>74</v>
      </c>
      <c r="BH22" t="s">
        <v>74</v>
      </c>
      <c r="BI22">
        <v>19</v>
      </c>
      <c r="BJ22" t="s">
        <v>553</v>
      </c>
      <c r="BK22" t="s">
        <v>130</v>
      </c>
      <c r="BL22" t="s">
        <v>554</v>
      </c>
      <c r="BM22" t="s">
        <v>555</v>
      </c>
      <c r="BN22">
        <v>36810994</v>
      </c>
      <c r="BO22" t="s">
        <v>74</v>
      </c>
      <c r="BP22" t="s">
        <v>74</v>
      </c>
      <c r="BQ22" t="s">
        <v>74</v>
      </c>
      <c r="BR22" t="s">
        <v>104</v>
      </c>
      <c r="BS22" t="s">
        <v>556</v>
      </c>
      <c r="BT22" t="str">
        <f>HYPERLINK("https%3A%2F%2Fwww.webofscience.com%2Fwos%2Fwoscc%2Ffull-record%2FWOS:000717838500005","View Full Record in Web of Science")</f>
        <v>View Full Record in Web of Science</v>
      </c>
    </row>
    <row r="23" spans="1:72" x14ac:dyDescent="0.25">
      <c r="A23" t="s">
        <v>72</v>
      </c>
      <c r="B23" t="s">
        <v>557</v>
      </c>
      <c r="C23" t="s">
        <v>74</v>
      </c>
      <c r="D23" t="s">
        <v>74</v>
      </c>
      <c r="E23" t="s">
        <v>74</v>
      </c>
      <c r="F23" t="s">
        <v>558</v>
      </c>
      <c r="G23" t="s">
        <v>74</v>
      </c>
      <c r="H23" t="s">
        <v>74</v>
      </c>
      <c r="I23" t="s">
        <v>559</v>
      </c>
      <c r="J23" t="s">
        <v>560</v>
      </c>
      <c r="K23" t="s">
        <v>74</v>
      </c>
      <c r="L23" t="s">
        <v>74</v>
      </c>
      <c r="M23" t="s">
        <v>78</v>
      </c>
      <c r="N23" t="s">
        <v>110</v>
      </c>
      <c r="O23" t="s">
        <v>74</v>
      </c>
      <c r="P23" t="s">
        <v>74</v>
      </c>
      <c r="Q23" t="s">
        <v>74</v>
      </c>
      <c r="R23" t="s">
        <v>74</v>
      </c>
      <c r="S23" t="s">
        <v>74</v>
      </c>
      <c r="T23" t="s">
        <v>561</v>
      </c>
      <c r="U23" t="s">
        <v>562</v>
      </c>
      <c r="V23" t="s">
        <v>563</v>
      </c>
      <c r="W23" t="s">
        <v>564</v>
      </c>
      <c r="X23" t="s">
        <v>565</v>
      </c>
      <c r="Y23" t="s">
        <v>566</v>
      </c>
      <c r="Z23" t="s">
        <v>567</v>
      </c>
      <c r="AA23" t="s">
        <v>568</v>
      </c>
      <c r="AB23" t="s">
        <v>569</v>
      </c>
      <c r="AC23" t="s">
        <v>570</v>
      </c>
      <c r="AD23" t="s">
        <v>571</v>
      </c>
      <c r="AE23" t="s">
        <v>572</v>
      </c>
      <c r="AF23" t="s">
        <v>74</v>
      </c>
      <c r="AG23">
        <v>106</v>
      </c>
      <c r="AH23">
        <v>4</v>
      </c>
      <c r="AI23">
        <v>4</v>
      </c>
      <c r="AJ23">
        <v>2</v>
      </c>
      <c r="AK23">
        <v>45</v>
      </c>
      <c r="AL23" t="s">
        <v>293</v>
      </c>
      <c r="AM23" t="s">
        <v>294</v>
      </c>
      <c r="AN23" t="s">
        <v>295</v>
      </c>
      <c r="AO23" t="s">
        <v>573</v>
      </c>
      <c r="AP23" t="s">
        <v>574</v>
      </c>
      <c r="AQ23" t="s">
        <v>74</v>
      </c>
      <c r="AR23" t="s">
        <v>575</v>
      </c>
      <c r="AS23" t="s">
        <v>576</v>
      </c>
      <c r="AT23" t="s">
        <v>577</v>
      </c>
      <c r="AU23">
        <v>2021</v>
      </c>
      <c r="AV23">
        <v>11</v>
      </c>
      <c r="AW23">
        <v>3</v>
      </c>
      <c r="AX23" t="s">
        <v>74</v>
      </c>
      <c r="AY23" t="s">
        <v>74</v>
      </c>
      <c r="AZ23" t="s">
        <v>74</v>
      </c>
      <c r="BA23" t="s">
        <v>74</v>
      </c>
      <c r="BB23">
        <v>649</v>
      </c>
      <c r="BC23">
        <v>671</v>
      </c>
      <c r="BD23" t="s">
        <v>74</v>
      </c>
      <c r="BE23" t="s">
        <v>578</v>
      </c>
      <c r="BF23" t="str">
        <f>HYPERLINK("http://dx.doi.org/10.1108/HESWBL-03-2020-0041","http://dx.doi.org/10.1108/HESWBL-03-2020-0041")</f>
        <v>http://dx.doi.org/10.1108/HESWBL-03-2020-0041</v>
      </c>
      <c r="BG23" t="s">
        <v>74</v>
      </c>
      <c r="BH23" t="s">
        <v>579</v>
      </c>
      <c r="BI23">
        <v>23</v>
      </c>
      <c r="BJ23" t="s">
        <v>179</v>
      </c>
      <c r="BK23" t="s">
        <v>130</v>
      </c>
      <c r="BL23" t="s">
        <v>179</v>
      </c>
      <c r="BM23" t="s">
        <v>580</v>
      </c>
      <c r="BN23" t="s">
        <v>74</v>
      </c>
      <c r="BO23" t="s">
        <v>74</v>
      </c>
      <c r="BP23" t="s">
        <v>74</v>
      </c>
      <c r="BQ23" t="s">
        <v>74</v>
      </c>
      <c r="BR23" t="s">
        <v>104</v>
      </c>
      <c r="BS23" t="s">
        <v>581</v>
      </c>
      <c r="BT23" t="str">
        <f>HYPERLINK("https%3A%2F%2Fwww.webofscience.com%2Fwos%2Fwoscc%2Ffull-record%2FWOS:000569168800001","View Full Record in Web of Science")</f>
        <v>View Full Record in Web of Science</v>
      </c>
    </row>
    <row r="24" spans="1:72" x14ac:dyDescent="0.25">
      <c r="A24" t="s">
        <v>72</v>
      </c>
      <c r="B24" t="s">
        <v>582</v>
      </c>
      <c r="C24" t="s">
        <v>74</v>
      </c>
      <c r="D24" t="s">
        <v>74</v>
      </c>
      <c r="E24" t="s">
        <v>74</v>
      </c>
      <c r="F24" t="s">
        <v>583</v>
      </c>
      <c r="G24" t="s">
        <v>74</v>
      </c>
      <c r="H24" t="s">
        <v>74</v>
      </c>
      <c r="I24" t="s">
        <v>584</v>
      </c>
      <c r="J24" t="s">
        <v>585</v>
      </c>
      <c r="K24" t="s">
        <v>74</v>
      </c>
      <c r="L24" t="s">
        <v>74</v>
      </c>
      <c r="M24" t="s">
        <v>78</v>
      </c>
      <c r="N24" t="s">
        <v>110</v>
      </c>
      <c r="O24" t="s">
        <v>74</v>
      </c>
      <c r="P24" t="s">
        <v>74</v>
      </c>
      <c r="Q24" t="s">
        <v>74</v>
      </c>
      <c r="R24" t="s">
        <v>74</v>
      </c>
      <c r="S24" t="s">
        <v>74</v>
      </c>
      <c r="T24" t="s">
        <v>586</v>
      </c>
      <c r="U24" t="s">
        <v>587</v>
      </c>
      <c r="V24" t="s">
        <v>588</v>
      </c>
      <c r="W24" t="s">
        <v>589</v>
      </c>
      <c r="X24" t="s">
        <v>590</v>
      </c>
      <c r="Y24" t="s">
        <v>591</v>
      </c>
      <c r="Z24" t="s">
        <v>592</v>
      </c>
      <c r="AA24" t="s">
        <v>593</v>
      </c>
      <c r="AB24" t="s">
        <v>594</v>
      </c>
      <c r="AC24" t="s">
        <v>595</v>
      </c>
      <c r="AD24" t="s">
        <v>595</v>
      </c>
      <c r="AE24" t="s">
        <v>596</v>
      </c>
      <c r="AF24" t="s">
        <v>74</v>
      </c>
      <c r="AG24">
        <v>29</v>
      </c>
      <c r="AH24">
        <v>1</v>
      </c>
      <c r="AI24">
        <v>1</v>
      </c>
      <c r="AJ24">
        <v>2</v>
      </c>
      <c r="AK24">
        <v>6</v>
      </c>
      <c r="AL24" t="s">
        <v>597</v>
      </c>
      <c r="AM24" t="s">
        <v>598</v>
      </c>
      <c r="AN24" t="s">
        <v>599</v>
      </c>
      <c r="AO24" t="s">
        <v>74</v>
      </c>
      <c r="AP24" t="s">
        <v>600</v>
      </c>
      <c r="AQ24" t="s">
        <v>74</v>
      </c>
      <c r="AR24" t="s">
        <v>601</v>
      </c>
      <c r="AS24" t="s">
        <v>602</v>
      </c>
      <c r="AT24" t="s">
        <v>603</v>
      </c>
      <c r="AU24">
        <v>2020</v>
      </c>
      <c r="AV24">
        <v>20</v>
      </c>
      <c r="AW24">
        <v>1</v>
      </c>
      <c r="AX24" t="s">
        <v>74</v>
      </c>
      <c r="AY24" t="s">
        <v>74</v>
      </c>
      <c r="AZ24" t="s">
        <v>74</v>
      </c>
      <c r="BA24" t="s">
        <v>74</v>
      </c>
      <c r="BB24" t="s">
        <v>74</v>
      </c>
      <c r="BC24" t="s">
        <v>74</v>
      </c>
      <c r="BD24">
        <v>105</v>
      </c>
      <c r="BE24" t="s">
        <v>604</v>
      </c>
      <c r="BF24" t="str">
        <f>HYPERLINK("http://dx.doi.org/10.1186/s12909-020-02008-5","http://dx.doi.org/10.1186/s12909-020-02008-5")</f>
        <v>http://dx.doi.org/10.1186/s12909-020-02008-5</v>
      </c>
      <c r="BG24" t="s">
        <v>74</v>
      </c>
      <c r="BH24" t="s">
        <v>74</v>
      </c>
      <c r="BI24">
        <v>9</v>
      </c>
      <c r="BJ24" t="s">
        <v>605</v>
      </c>
      <c r="BK24" t="s">
        <v>606</v>
      </c>
      <c r="BL24" t="s">
        <v>179</v>
      </c>
      <c r="BM24" t="s">
        <v>607</v>
      </c>
      <c r="BN24">
        <v>32252743</v>
      </c>
      <c r="BO24" t="s">
        <v>322</v>
      </c>
      <c r="BP24" t="s">
        <v>74</v>
      </c>
      <c r="BQ24" t="s">
        <v>74</v>
      </c>
      <c r="BR24" t="s">
        <v>104</v>
      </c>
      <c r="BS24" t="s">
        <v>608</v>
      </c>
      <c r="BT24" t="str">
        <f>HYPERLINK("https%3A%2F%2Fwww.webofscience.com%2Fwos%2Fwoscc%2Ffull-record%2FWOS:000525499900002","View Full Record in Web of Science")</f>
        <v>View Full Record in Web of Science</v>
      </c>
    </row>
    <row r="25" spans="1:72" x14ac:dyDescent="0.25">
      <c r="A25" t="s">
        <v>72</v>
      </c>
      <c r="B25" t="s">
        <v>609</v>
      </c>
      <c r="C25" t="s">
        <v>74</v>
      </c>
      <c r="D25" t="s">
        <v>74</v>
      </c>
      <c r="E25" t="s">
        <v>74</v>
      </c>
      <c r="F25" t="s">
        <v>610</v>
      </c>
      <c r="G25" t="s">
        <v>74</v>
      </c>
      <c r="H25" t="s">
        <v>74</v>
      </c>
      <c r="I25" t="s">
        <v>611</v>
      </c>
      <c r="J25" t="s">
        <v>612</v>
      </c>
      <c r="K25" t="s">
        <v>74</v>
      </c>
      <c r="L25" t="s">
        <v>74</v>
      </c>
      <c r="M25" t="s">
        <v>613</v>
      </c>
      <c r="N25" t="s">
        <v>110</v>
      </c>
      <c r="O25" t="s">
        <v>74</v>
      </c>
      <c r="P25" t="s">
        <v>74</v>
      </c>
      <c r="Q25" t="s">
        <v>74</v>
      </c>
      <c r="R25" t="s">
        <v>74</v>
      </c>
      <c r="S25" t="s">
        <v>74</v>
      </c>
      <c r="T25" t="s">
        <v>614</v>
      </c>
      <c r="U25" t="s">
        <v>74</v>
      </c>
      <c r="V25" t="s">
        <v>615</v>
      </c>
      <c r="W25" t="s">
        <v>616</v>
      </c>
      <c r="X25" t="s">
        <v>265</v>
      </c>
      <c r="Y25" t="s">
        <v>617</v>
      </c>
      <c r="Z25" t="s">
        <v>74</v>
      </c>
      <c r="AA25" t="s">
        <v>74</v>
      </c>
      <c r="AB25" t="s">
        <v>74</v>
      </c>
      <c r="AC25" t="s">
        <v>74</v>
      </c>
      <c r="AD25" t="s">
        <v>74</v>
      </c>
      <c r="AE25" t="s">
        <v>74</v>
      </c>
      <c r="AF25" t="s">
        <v>74</v>
      </c>
      <c r="AG25">
        <v>9</v>
      </c>
      <c r="AH25">
        <v>0</v>
      </c>
      <c r="AI25">
        <v>0</v>
      </c>
      <c r="AJ25">
        <v>0</v>
      </c>
      <c r="AK25">
        <v>5</v>
      </c>
      <c r="AL25" t="s">
        <v>618</v>
      </c>
      <c r="AM25" t="s">
        <v>546</v>
      </c>
      <c r="AN25" t="s">
        <v>619</v>
      </c>
      <c r="AO25" t="s">
        <v>620</v>
      </c>
      <c r="AP25" t="s">
        <v>74</v>
      </c>
      <c r="AQ25" t="s">
        <v>74</v>
      </c>
      <c r="AR25" t="s">
        <v>621</v>
      </c>
      <c r="AS25" t="s">
        <v>622</v>
      </c>
      <c r="AT25" t="s">
        <v>74</v>
      </c>
      <c r="AU25">
        <v>2020</v>
      </c>
      <c r="AV25">
        <v>11</v>
      </c>
      <c r="AW25">
        <v>2</v>
      </c>
      <c r="AX25" t="s">
        <v>74</v>
      </c>
      <c r="AY25" t="s">
        <v>74</v>
      </c>
      <c r="AZ25" t="s">
        <v>74</v>
      </c>
      <c r="BA25" t="s">
        <v>74</v>
      </c>
      <c r="BB25" t="s">
        <v>74</v>
      </c>
      <c r="BC25" t="s">
        <v>74</v>
      </c>
      <c r="BD25" t="s">
        <v>74</v>
      </c>
      <c r="BE25" t="s">
        <v>623</v>
      </c>
      <c r="BF25" t="str">
        <f>HYPERLINK("http://dx.doi.org/10.18254/S207987840008875-1","http://dx.doi.org/10.18254/S207987840008875-1")</f>
        <v>http://dx.doi.org/10.18254/S207987840008875-1</v>
      </c>
      <c r="BG25" t="s">
        <v>74</v>
      </c>
      <c r="BH25" t="s">
        <v>74</v>
      </c>
      <c r="BI25">
        <v>10</v>
      </c>
      <c r="BJ25" t="s">
        <v>526</v>
      </c>
      <c r="BK25" t="s">
        <v>130</v>
      </c>
      <c r="BL25" t="s">
        <v>526</v>
      </c>
      <c r="BM25" t="s">
        <v>624</v>
      </c>
      <c r="BN25" t="s">
        <v>74</v>
      </c>
      <c r="BO25" t="s">
        <v>74</v>
      </c>
      <c r="BP25" t="s">
        <v>74</v>
      </c>
      <c r="BQ25" t="s">
        <v>74</v>
      </c>
      <c r="BR25" t="s">
        <v>104</v>
      </c>
      <c r="BS25" t="s">
        <v>625</v>
      </c>
      <c r="BT25" t="str">
        <f>HYPERLINK("https%3A%2F%2Fwww.webofscience.com%2Fwos%2Fwoscc%2Ffull-record%2FWOS:000572021400029","View Full Record in Web of Science")</f>
        <v>View Full Record in Web of Science</v>
      </c>
    </row>
    <row r="26" spans="1:72" x14ac:dyDescent="0.25">
      <c r="A26" t="s">
        <v>72</v>
      </c>
      <c r="B26" t="s">
        <v>626</v>
      </c>
      <c r="C26" t="s">
        <v>74</v>
      </c>
      <c r="D26" t="s">
        <v>74</v>
      </c>
      <c r="E26" t="s">
        <v>74</v>
      </c>
      <c r="F26" t="s">
        <v>627</v>
      </c>
      <c r="G26" t="s">
        <v>74</v>
      </c>
      <c r="H26" t="s">
        <v>74</v>
      </c>
      <c r="I26" t="s">
        <v>628</v>
      </c>
      <c r="J26" t="s">
        <v>629</v>
      </c>
      <c r="K26" t="s">
        <v>74</v>
      </c>
      <c r="L26" t="s">
        <v>74</v>
      </c>
      <c r="M26" t="s">
        <v>613</v>
      </c>
      <c r="N26" t="s">
        <v>110</v>
      </c>
      <c r="O26" t="s">
        <v>74</v>
      </c>
      <c r="P26" t="s">
        <v>74</v>
      </c>
      <c r="Q26" t="s">
        <v>74</v>
      </c>
      <c r="R26" t="s">
        <v>74</v>
      </c>
      <c r="S26" t="s">
        <v>74</v>
      </c>
      <c r="T26" t="s">
        <v>630</v>
      </c>
      <c r="U26" t="s">
        <v>631</v>
      </c>
      <c r="V26" t="s">
        <v>632</v>
      </c>
      <c r="W26" t="s">
        <v>633</v>
      </c>
      <c r="X26" t="s">
        <v>634</v>
      </c>
      <c r="Y26" t="s">
        <v>635</v>
      </c>
      <c r="Z26" t="s">
        <v>636</v>
      </c>
      <c r="AA26" t="s">
        <v>637</v>
      </c>
      <c r="AB26" t="s">
        <v>638</v>
      </c>
      <c r="AC26" t="s">
        <v>639</v>
      </c>
      <c r="AD26" t="s">
        <v>640</v>
      </c>
      <c r="AE26" t="s">
        <v>641</v>
      </c>
      <c r="AF26" t="s">
        <v>74</v>
      </c>
      <c r="AG26">
        <v>52</v>
      </c>
      <c r="AH26">
        <v>7</v>
      </c>
      <c r="AI26">
        <v>7</v>
      </c>
      <c r="AJ26">
        <v>1</v>
      </c>
      <c r="AK26">
        <v>2</v>
      </c>
      <c r="AL26" t="s">
        <v>642</v>
      </c>
      <c r="AM26" t="s">
        <v>546</v>
      </c>
      <c r="AN26" t="s">
        <v>643</v>
      </c>
      <c r="AO26" t="s">
        <v>74</v>
      </c>
      <c r="AP26" t="s">
        <v>644</v>
      </c>
      <c r="AQ26" t="s">
        <v>74</v>
      </c>
      <c r="AR26" t="s">
        <v>645</v>
      </c>
      <c r="AS26" t="s">
        <v>646</v>
      </c>
      <c r="AT26" t="s">
        <v>74</v>
      </c>
      <c r="AU26">
        <v>2020</v>
      </c>
      <c r="AV26" t="s">
        <v>74</v>
      </c>
      <c r="AW26">
        <v>4</v>
      </c>
      <c r="AX26" t="s">
        <v>74</v>
      </c>
      <c r="AY26" t="s">
        <v>74</v>
      </c>
      <c r="AZ26" t="s">
        <v>74</v>
      </c>
      <c r="BA26" t="s">
        <v>74</v>
      </c>
      <c r="BB26">
        <v>135</v>
      </c>
      <c r="BC26">
        <v>155</v>
      </c>
      <c r="BD26" t="s">
        <v>74</v>
      </c>
      <c r="BE26" t="s">
        <v>647</v>
      </c>
      <c r="BF26" t="str">
        <f>HYPERLINK("http://dx.doi.org/10.25178/nit.2020.4.10","http://dx.doi.org/10.25178/nit.2020.4.10")</f>
        <v>http://dx.doi.org/10.25178/nit.2020.4.10</v>
      </c>
      <c r="BG26" t="s">
        <v>74</v>
      </c>
      <c r="BH26" t="s">
        <v>74</v>
      </c>
      <c r="BI26">
        <v>21</v>
      </c>
      <c r="BJ26" t="s">
        <v>648</v>
      </c>
      <c r="BK26" t="s">
        <v>130</v>
      </c>
      <c r="BL26" t="s">
        <v>649</v>
      </c>
      <c r="BM26" t="s">
        <v>650</v>
      </c>
      <c r="BN26" t="s">
        <v>74</v>
      </c>
      <c r="BO26" t="s">
        <v>132</v>
      </c>
      <c r="BP26" t="s">
        <v>74</v>
      </c>
      <c r="BQ26" t="s">
        <v>74</v>
      </c>
      <c r="BR26" t="s">
        <v>104</v>
      </c>
      <c r="BS26" t="s">
        <v>651</v>
      </c>
      <c r="BT26" t="str">
        <f>HYPERLINK("https%3A%2F%2Fwww.webofscience.com%2Fwos%2Fwoscc%2Ffull-record%2FWOS:000599620300010","View Full Record in Web of Science")</f>
        <v>View Full Record in Web of Science</v>
      </c>
    </row>
    <row r="27" spans="1:72" x14ac:dyDescent="0.25">
      <c r="A27" t="s">
        <v>72</v>
      </c>
      <c r="B27" t="s">
        <v>652</v>
      </c>
      <c r="C27" t="s">
        <v>74</v>
      </c>
      <c r="D27" t="s">
        <v>74</v>
      </c>
      <c r="E27" t="s">
        <v>74</v>
      </c>
      <c r="F27" t="s">
        <v>653</v>
      </c>
      <c r="G27" t="s">
        <v>74</v>
      </c>
      <c r="H27" t="s">
        <v>74</v>
      </c>
      <c r="I27" t="s">
        <v>654</v>
      </c>
      <c r="J27" t="s">
        <v>655</v>
      </c>
      <c r="K27" t="s">
        <v>74</v>
      </c>
      <c r="L27" t="s">
        <v>74</v>
      </c>
      <c r="M27" t="s">
        <v>78</v>
      </c>
      <c r="N27" t="s">
        <v>110</v>
      </c>
      <c r="O27" t="s">
        <v>74</v>
      </c>
      <c r="P27" t="s">
        <v>74</v>
      </c>
      <c r="Q27" t="s">
        <v>74</v>
      </c>
      <c r="R27" t="s">
        <v>74</v>
      </c>
      <c r="S27" t="s">
        <v>74</v>
      </c>
      <c r="T27" t="s">
        <v>656</v>
      </c>
      <c r="U27" t="s">
        <v>74</v>
      </c>
      <c r="V27" t="s">
        <v>657</v>
      </c>
      <c r="W27" t="s">
        <v>658</v>
      </c>
      <c r="X27" t="s">
        <v>265</v>
      </c>
      <c r="Y27" t="s">
        <v>659</v>
      </c>
      <c r="Z27" t="s">
        <v>660</v>
      </c>
      <c r="AA27" t="s">
        <v>661</v>
      </c>
      <c r="AB27" t="s">
        <v>662</v>
      </c>
      <c r="AC27" t="s">
        <v>663</v>
      </c>
      <c r="AD27" t="s">
        <v>664</v>
      </c>
      <c r="AE27" t="s">
        <v>665</v>
      </c>
      <c r="AF27" t="s">
        <v>74</v>
      </c>
      <c r="AG27">
        <v>24</v>
      </c>
      <c r="AH27">
        <v>0</v>
      </c>
      <c r="AI27">
        <v>0</v>
      </c>
      <c r="AJ27">
        <v>0</v>
      </c>
      <c r="AK27">
        <v>11</v>
      </c>
      <c r="AL27" t="s">
        <v>666</v>
      </c>
      <c r="AM27" t="s">
        <v>667</v>
      </c>
      <c r="AN27" t="s">
        <v>668</v>
      </c>
      <c r="AO27" t="s">
        <v>74</v>
      </c>
      <c r="AP27" t="s">
        <v>669</v>
      </c>
      <c r="AQ27" t="s">
        <v>74</v>
      </c>
      <c r="AR27" t="s">
        <v>670</v>
      </c>
      <c r="AS27" t="s">
        <v>671</v>
      </c>
      <c r="AT27" t="s">
        <v>74</v>
      </c>
      <c r="AU27">
        <v>2020</v>
      </c>
      <c r="AV27">
        <v>11</v>
      </c>
      <c r="AW27">
        <v>2</v>
      </c>
      <c r="AX27" t="s">
        <v>74</v>
      </c>
      <c r="AY27" t="s">
        <v>74</v>
      </c>
      <c r="AZ27" t="s">
        <v>74</v>
      </c>
      <c r="BA27" t="s">
        <v>74</v>
      </c>
      <c r="BB27">
        <v>157</v>
      </c>
      <c r="BC27">
        <v>170</v>
      </c>
      <c r="BD27" t="s">
        <v>74</v>
      </c>
      <c r="BE27" t="s">
        <v>74</v>
      </c>
      <c r="BF27" t="s">
        <v>74</v>
      </c>
      <c r="BG27" t="s">
        <v>74</v>
      </c>
      <c r="BH27" t="s">
        <v>74</v>
      </c>
      <c r="BI27">
        <v>14</v>
      </c>
      <c r="BJ27" t="s">
        <v>672</v>
      </c>
      <c r="BK27" t="s">
        <v>130</v>
      </c>
      <c r="BL27" t="s">
        <v>673</v>
      </c>
      <c r="BM27" t="s">
        <v>674</v>
      </c>
      <c r="BN27" t="s">
        <v>74</v>
      </c>
      <c r="BO27" t="s">
        <v>74</v>
      </c>
      <c r="BP27" t="s">
        <v>74</v>
      </c>
      <c r="BQ27" t="s">
        <v>74</v>
      </c>
      <c r="BR27" t="s">
        <v>104</v>
      </c>
      <c r="BS27" t="s">
        <v>675</v>
      </c>
      <c r="BT27" t="str">
        <f>HYPERLINK("https%3A%2F%2Fwww.webofscience.com%2Fwos%2Fwoscc%2Ffull-record%2FWOS:000569134500012","View Full Record in Web of Science")</f>
        <v>View Full Record in Web of Science</v>
      </c>
    </row>
    <row r="28" spans="1:72" x14ac:dyDescent="0.25">
      <c r="A28" t="s">
        <v>72</v>
      </c>
      <c r="B28" t="s">
        <v>676</v>
      </c>
      <c r="C28" t="s">
        <v>74</v>
      </c>
      <c r="D28" t="s">
        <v>74</v>
      </c>
      <c r="E28" t="s">
        <v>74</v>
      </c>
      <c r="F28" t="s">
        <v>677</v>
      </c>
      <c r="G28" t="s">
        <v>74</v>
      </c>
      <c r="H28" t="s">
        <v>74</v>
      </c>
      <c r="I28" t="s">
        <v>678</v>
      </c>
      <c r="J28" t="s">
        <v>679</v>
      </c>
      <c r="K28" t="s">
        <v>74</v>
      </c>
      <c r="L28" t="s">
        <v>74</v>
      </c>
      <c r="M28" t="s">
        <v>78</v>
      </c>
      <c r="N28" t="s">
        <v>110</v>
      </c>
      <c r="O28" t="s">
        <v>74</v>
      </c>
      <c r="P28" t="s">
        <v>74</v>
      </c>
      <c r="Q28" t="s">
        <v>74</v>
      </c>
      <c r="R28" t="s">
        <v>74</v>
      </c>
      <c r="S28" t="s">
        <v>74</v>
      </c>
      <c r="T28" t="s">
        <v>680</v>
      </c>
      <c r="U28" t="s">
        <v>681</v>
      </c>
      <c r="V28" t="s">
        <v>682</v>
      </c>
      <c r="W28" t="s">
        <v>683</v>
      </c>
      <c r="X28" t="s">
        <v>684</v>
      </c>
      <c r="Y28" t="s">
        <v>685</v>
      </c>
      <c r="Z28" t="s">
        <v>686</v>
      </c>
      <c r="AA28" t="s">
        <v>687</v>
      </c>
      <c r="AB28" t="s">
        <v>688</v>
      </c>
      <c r="AC28" t="s">
        <v>74</v>
      </c>
      <c r="AD28" t="s">
        <v>74</v>
      </c>
      <c r="AE28" t="s">
        <v>74</v>
      </c>
      <c r="AF28" t="s">
        <v>74</v>
      </c>
      <c r="AG28">
        <v>72</v>
      </c>
      <c r="AH28">
        <v>6</v>
      </c>
      <c r="AI28">
        <v>6</v>
      </c>
      <c r="AJ28">
        <v>4</v>
      </c>
      <c r="AK28">
        <v>26</v>
      </c>
      <c r="AL28" t="s">
        <v>689</v>
      </c>
      <c r="AM28" t="s">
        <v>598</v>
      </c>
      <c r="AN28" t="s">
        <v>690</v>
      </c>
      <c r="AO28" t="s">
        <v>691</v>
      </c>
      <c r="AP28" t="s">
        <v>74</v>
      </c>
      <c r="AQ28" t="s">
        <v>74</v>
      </c>
      <c r="AR28" t="s">
        <v>692</v>
      </c>
      <c r="AS28" t="s">
        <v>693</v>
      </c>
      <c r="AT28" t="s">
        <v>694</v>
      </c>
      <c r="AU28">
        <v>2019</v>
      </c>
      <c r="AV28">
        <v>18</v>
      </c>
      <c r="AW28">
        <v>6</v>
      </c>
      <c r="AX28" t="s">
        <v>74</v>
      </c>
      <c r="AY28" t="s">
        <v>74</v>
      </c>
      <c r="AZ28" t="s">
        <v>74</v>
      </c>
      <c r="BA28" t="s">
        <v>74</v>
      </c>
      <c r="BB28">
        <v>639</v>
      </c>
      <c r="BC28">
        <v>655</v>
      </c>
      <c r="BD28" t="s">
        <v>74</v>
      </c>
      <c r="BE28" t="s">
        <v>695</v>
      </c>
      <c r="BF28" t="str">
        <f>HYPERLINK("http://dx.doi.org/10.1177/1474904119830507","http://dx.doi.org/10.1177/1474904119830507")</f>
        <v>http://dx.doi.org/10.1177/1474904119830507</v>
      </c>
      <c r="BG28" t="s">
        <v>74</v>
      </c>
      <c r="BH28" t="s">
        <v>74</v>
      </c>
      <c r="BI28">
        <v>17</v>
      </c>
      <c r="BJ28" t="s">
        <v>179</v>
      </c>
      <c r="BK28" t="s">
        <v>100</v>
      </c>
      <c r="BL28" t="s">
        <v>179</v>
      </c>
      <c r="BM28" t="s">
        <v>696</v>
      </c>
      <c r="BN28" t="s">
        <v>74</v>
      </c>
      <c r="BO28" t="s">
        <v>697</v>
      </c>
      <c r="BP28" t="s">
        <v>74</v>
      </c>
      <c r="BQ28" t="s">
        <v>74</v>
      </c>
      <c r="BR28" t="s">
        <v>104</v>
      </c>
      <c r="BS28" t="s">
        <v>698</v>
      </c>
      <c r="BT28" t="str">
        <f>HYPERLINK("https%3A%2F%2Fwww.webofscience.com%2Fwos%2Fwoscc%2Ffull-record%2FWOS:000493740300001","View Full Record in Web of Science")</f>
        <v>View Full Record in Web of Science</v>
      </c>
    </row>
    <row r="29" spans="1:72" x14ac:dyDescent="0.25">
      <c r="A29" t="s">
        <v>72</v>
      </c>
      <c r="B29" t="s">
        <v>699</v>
      </c>
      <c r="C29" t="s">
        <v>74</v>
      </c>
      <c r="D29" t="s">
        <v>74</v>
      </c>
      <c r="E29" t="s">
        <v>74</v>
      </c>
      <c r="F29" t="s">
        <v>700</v>
      </c>
      <c r="G29" t="s">
        <v>74</v>
      </c>
      <c r="H29" t="s">
        <v>74</v>
      </c>
      <c r="I29" t="s">
        <v>701</v>
      </c>
      <c r="J29" t="s">
        <v>702</v>
      </c>
      <c r="K29" t="s">
        <v>74</v>
      </c>
      <c r="L29" t="s">
        <v>74</v>
      </c>
      <c r="M29" t="s">
        <v>78</v>
      </c>
      <c r="N29" t="s">
        <v>110</v>
      </c>
      <c r="O29" t="s">
        <v>74</v>
      </c>
      <c r="P29" t="s">
        <v>74</v>
      </c>
      <c r="Q29" t="s">
        <v>74</v>
      </c>
      <c r="R29" t="s">
        <v>74</v>
      </c>
      <c r="S29" t="s">
        <v>74</v>
      </c>
      <c r="T29" t="s">
        <v>703</v>
      </c>
      <c r="U29" t="s">
        <v>704</v>
      </c>
      <c r="V29" t="s">
        <v>705</v>
      </c>
      <c r="W29" t="s">
        <v>706</v>
      </c>
      <c r="X29" t="s">
        <v>707</v>
      </c>
      <c r="Y29" t="s">
        <v>708</v>
      </c>
      <c r="Z29" t="s">
        <v>709</v>
      </c>
      <c r="AA29" t="s">
        <v>710</v>
      </c>
      <c r="AB29" t="s">
        <v>711</v>
      </c>
      <c r="AC29" t="s">
        <v>712</v>
      </c>
      <c r="AD29" t="s">
        <v>713</v>
      </c>
      <c r="AE29" t="s">
        <v>714</v>
      </c>
      <c r="AF29" t="s">
        <v>74</v>
      </c>
      <c r="AG29">
        <v>34</v>
      </c>
      <c r="AH29">
        <v>15</v>
      </c>
      <c r="AI29">
        <v>16</v>
      </c>
      <c r="AJ29">
        <v>2</v>
      </c>
      <c r="AK29">
        <v>28</v>
      </c>
      <c r="AL29" t="s">
        <v>272</v>
      </c>
      <c r="AM29" t="s">
        <v>273</v>
      </c>
      <c r="AN29" t="s">
        <v>274</v>
      </c>
      <c r="AO29" t="s">
        <v>715</v>
      </c>
      <c r="AP29" t="s">
        <v>74</v>
      </c>
      <c r="AQ29" t="s">
        <v>74</v>
      </c>
      <c r="AR29" t="s">
        <v>716</v>
      </c>
      <c r="AS29" t="s">
        <v>717</v>
      </c>
      <c r="AT29" t="s">
        <v>718</v>
      </c>
      <c r="AU29">
        <v>2019</v>
      </c>
      <c r="AV29">
        <v>10</v>
      </c>
      <c r="AW29" t="s">
        <v>74</v>
      </c>
      <c r="AX29" t="s">
        <v>74</v>
      </c>
      <c r="AY29" t="s">
        <v>74</v>
      </c>
      <c r="AZ29" t="s">
        <v>74</v>
      </c>
      <c r="BA29" t="s">
        <v>74</v>
      </c>
      <c r="BB29" t="s">
        <v>74</v>
      </c>
      <c r="BC29" t="s">
        <v>74</v>
      </c>
      <c r="BD29">
        <v>2127</v>
      </c>
      <c r="BE29" t="s">
        <v>719</v>
      </c>
      <c r="BF29" t="str">
        <f>HYPERLINK("http://dx.doi.org/10.3389/fpsyg.2019.02127","http://dx.doi.org/10.3389/fpsyg.2019.02127")</f>
        <v>http://dx.doi.org/10.3389/fpsyg.2019.02127</v>
      </c>
      <c r="BG29" t="s">
        <v>74</v>
      </c>
      <c r="BH29" t="s">
        <v>74</v>
      </c>
      <c r="BI29">
        <v>12</v>
      </c>
      <c r="BJ29" t="s">
        <v>553</v>
      </c>
      <c r="BK29" t="s">
        <v>100</v>
      </c>
      <c r="BL29" t="s">
        <v>554</v>
      </c>
      <c r="BM29" t="s">
        <v>720</v>
      </c>
      <c r="BN29">
        <v>31620057</v>
      </c>
      <c r="BO29" t="s">
        <v>322</v>
      </c>
      <c r="BP29" t="s">
        <v>74</v>
      </c>
      <c r="BQ29" t="s">
        <v>74</v>
      </c>
      <c r="BR29" t="s">
        <v>104</v>
      </c>
      <c r="BS29" t="s">
        <v>721</v>
      </c>
      <c r="BT29" t="str">
        <f>HYPERLINK("https%3A%2F%2Fwww.webofscience.com%2Fwos%2Fwoscc%2Ffull-record%2FWOS:000487203000001","View Full Record in Web of Science")</f>
        <v>View Full Record in Web of Science</v>
      </c>
    </row>
    <row r="30" spans="1:72" x14ac:dyDescent="0.25">
      <c r="A30" t="s">
        <v>72</v>
      </c>
      <c r="B30" t="s">
        <v>722</v>
      </c>
      <c r="C30" t="s">
        <v>74</v>
      </c>
      <c r="D30" t="s">
        <v>74</v>
      </c>
      <c r="E30" t="s">
        <v>74</v>
      </c>
      <c r="F30" t="s">
        <v>723</v>
      </c>
      <c r="G30" t="s">
        <v>74</v>
      </c>
      <c r="H30" t="s">
        <v>74</v>
      </c>
      <c r="I30" t="s">
        <v>724</v>
      </c>
      <c r="J30" t="s">
        <v>725</v>
      </c>
      <c r="K30" t="s">
        <v>74</v>
      </c>
      <c r="L30" t="s">
        <v>74</v>
      </c>
      <c r="M30" t="s">
        <v>78</v>
      </c>
      <c r="N30" t="s">
        <v>110</v>
      </c>
      <c r="O30" t="s">
        <v>74</v>
      </c>
      <c r="P30" t="s">
        <v>74</v>
      </c>
      <c r="Q30" t="s">
        <v>74</v>
      </c>
      <c r="R30" t="s">
        <v>74</v>
      </c>
      <c r="S30" t="s">
        <v>74</v>
      </c>
      <c r="T30" t="s">
        <v>726</v>
      </c>
      <c r="U30" t="s">
        <v>74</v>
      </c>
      <c r="V30" t="s">
        <v>727</v>
      </c>
      <c r="W30" t="s">
        <v>728</v>
      </c>
      <c r="X30" t="s">
        <v>265</v>
      </c>
      <c r="Y30" t="s">
        <v>729</v>
      </c>
      <c r="Z30" t="s">
        <v>730</v>
      </c>
      <c r="AA30" t="s">
        <v>74</v>
      </c>
      <c r="AB30" t="s">
        <v>74</v>
      </c>
      <c r="AC30" t="s">
        <v>731</v>
      </c>
      <c r="AD30" t="s">
        <v>74</v>
      </c>
      <c r="AE30" t="s">
        <v>732</v>
      </c>
      <c r="AF30" t="s">
        <v>74</v>
      </c>
      <c r="AG30">
        <v>20</v>
      </c>
      <c r="AH30">
        <v>1</v>
      </c>
      <c r="AI30">
        <v>1</v>
      </c>
      <c r="AJ30">
        <v>0</v>
      </c>
      <c r="AK30">
        <v>2</v>
      </c>
      <c r="AL30" t="s">
        <v>733</v>
      </c>
      <c r="AM30" t="s">
        <v>546</v>
      </c>
      <c r="AN30" t="s">
        <v>734</v>
      </c>
      <c r="AO30" t="s">
        <v>735</v>
      </c>
      <c r="AP30" t="s">
        <v>74</v>
      </c>
      <c r="AQ30" t="s">
        <v>74</v>
      </c>
      <c r="AR30" t="s">
        <v>736</v>
      </c>
      <c r="AS30" t="s">
        <v>737</v>
      </c>
      <c r="AT30" t="s">
        <v>74</v>
      </c>
      <c r="AU30">
        <v>2019</v>
      </c>
      <c r="AV30" t="s">
        <v>74</v>
      </c>
      <c r="AW30">
        <v>68</v>
      </c>
      <c r="AX30" t="s">
        <v>74</v>
      </c>
      <c r="AY30" t="s">
        <v>74</v>
      </c>
      <c r="AZ30" t="s">
        <v>74</v>
      </c>
      <c r="BA30" t="s">
        <v>74</v>
      </c>
      <c r="BB30">
        <v>49</v>
      </c>
      <c r="BC30">
        <v>63</v>
      </c>
      <c r="BD30" t="s">
        <v>74</v>
      </c>
      <c r="BE30" t="s">
        <v>738</v>
      </c>
      <c r="BF30" t="str">
        <f>HYPERLINK("http://dx.doi.org/10.21267/AQUILO.2019.68.34562","http://dx.doi.org/10.21267/AQUILO.2019.68.34562")</f>
        <v>http://dx.doi.org/10.21267/AQUILO.2019.68.34562</v>
      </c>
      <c r="BG30" t="s">
        <v>74</v>
      </c>
      <c r="BH30" t="s">
        <v>74</v>
      </c>
      <c r="BI30">
        <v>15</v>
      </c>
      <c r="BJ30" t="s">
        <v>526</v>
      </c>
      <c r="BK30" t="s">
        <v>130</v>
      </c>
      <c r="BL30" t="s">
        <v>526</v>
      </c>
      <c r="BM30" t="s">
        <v>739</v>
      </c>
      <c r="BN30" t="s">
        <v>74</v>
      </c>
      <c r="BO30" t="s">
        <v>74</v>
      </c>
      <c r="BP30" t="s">
        <v>74</v>
      </c>
      <c r="BQ30" t="s">
        <v>74</v>
      </c>
      <c r="BR30" t="s">
        <v>104</v>
      </c>
      <c r="BS30" t="s">
        <v>740</v>
      </c>
      <c r="BT30" t="str">
        <f>HYPERLINK("https%3A%2F%2Fwww.webofscience.com%2Fwos%2Fwoscc%2Ffull-record%2FWOS:000483322500004","View Full Record in Web of Science")</f>
        <v>View Full Record in Web of Science</v>
      </c>
    </row>
    <row r="31" spans="1:72" x14ac:dyDescent="0.25">
      <c r="A31" t="s">
        <v>72</v>
      </c>
      <c r="B31" t="s">
        <v>741</v>
      </c>
      <c r="C31" t="s">
        <v>74</v>
      </c>
      <c r="D31" t="s">
        <v>74</v>
      </c>
      <c r="E31" t="s">
        <v>74</v>
      </c>
      <c r="F31" t="s">
        <v>742</v>
      </c>
      <c r="G31" t="s">
        <v>74</v>
      </c>
      <c r="H31" t="s">
        <v>74</v>
      </c>
      <c r="I31" t="s">
        <v>743</v>
      </c>
      <c r="J31" t="s">
        <v>655</v>
      </c>
      <c r="K31" t="s">
        <v>74</v>
      </c>
      <c r="L31" t="s">
        <v>74</v>
      </c>
      <c r="M31" t="s">
        <v>78</v>
      </c>
      <c r="N31" t="s">
        <v>110</v>
      </c>
      <c r="O31" t="s">
        <v>74</v>
      </c>
      <c r="P31" t="s">
        <v>74</v>
      </c>
      <c r="Q31" t="s">
        <v>74</v>
      </c>
      <c r="R31" t="s">
        <v>74</v>
      </c>
      <c r="S31" t="s">
        <v>74</v>
      </c>
      <c r="T31" t="s">
        <v>744</v>
      </c>
      <c r="U31" t="s">
        <v>74</v>
      </c>
      <c r="V31" t="s">
        <v>745</v>
      </c>
      <c r="W31" t="s">
        <v>746</v>
      </c>
      <c r="X31" t="s">
        <v>747</v>
      </c>
      <c r="Y31" t="s">
        <v>748</v>
      </c>
      <c r="Z31" t="s">
        <v>749</v>
      </c>
      <c r="AA31" t="s">
        <v>750</v>
      </c>
      <c r="AB31" t="s">
        <v>751</v>
      </c>
      <c r="AC31" t="s">
        <v>74</v>
      </c>
      <c r="AD31" t="s">
        <v>74</v>
      </c>
      <c r="AE31" t="s">
        <v>74</v>
      </c>
      <c r="AF31" t="s">
        <v>74</v>
      </c>
      <c r="AG31">
        <v>29</v>
      </c>
      <c r="AH31">
        <v>0</v>
      </c>
      <c r="AI31">
        <v>0</v>
      </c>
      <c r="AJ31">
        <v>0</v>
      </c>
      <c r="AK31">
        <v>4</v>
      </c>
      <c r="AL31" t="s">
        <v>666</v>
      </c>
      <c r="AM31" t="s">
        <v>667</v>
      </c>
      <c r="AN31" t="s">
        <v>668</v>
      </c>
      <c r="AO31" t="s">
        <v>74</v>
      </c>
      <c r="AP31" t="s">
        <v>669</v>
      </c>
      <c r="AQ31" t="s">
        <v>74</v>
      </c>
      <c r="AR31" t="s">
        <v>670</v>
      </c>
      <c r="AS31" t="s">
        <v>671</v>
      </c>
      <c r="AT31" t="s">
        <v>74</v>
      </c>
      <c r="AU31">
        <v>2019</v>
      </c>
      <c r="AV31">
        <v>10</v>
      </c>
      <c r="AW31">
        <v>1</v>
      </c>
      <c r="AX31" t="s">
        <v>74</v>
      </c>
      <c r="AY31" t="s">
        <v>74</v>
      </c>
      <c r="AZ31" t="s">
        <v>74</v>
      </c>
      <c r="BA31" t="s">
        <v>74</v>
      </c>
      <c r="BB31">
        <v>219</v>
      </c>
      <c r="BC31">
        <v>233</v>
      </c>
      <c r="BD31" t="s">
        <v>74</v>
      </c>
      <c r="BE31" t="s">
        <v>752</v>
      </c>
      <c r="BF31" t="str">
        <f>HYPERLINK("http://dx.doi.org/10.15503/jecs20191.219.233","http://dx.doi.org/10.15503/jecs20191.219.233")</f>
        <v>http://dx.doi.org/10.15503/jecs20191.219.233</v>
      </c>
      <c r="BG31" t="s">
        <v>74</v>
      </c>
      <c r="BH31" t="s">
        <v>74</v>
      </c>
      <c r="BI31">
        <v>15</v>
      </c>
      <c r="BJ31" t="s">
        <v>672</v>
      </c>
      <c r="BK31" t="s">
        <v>130</v>
      </c>
      <c r="BL31" t="s">
        <v>673</v>
      </c>
      <c r="BM31" t="s">
        <v>753</v>
      </c>
      <c r="BN31" t="s">
        <v>74</v>
      </c>
      <c r="BO31" t="s">
        <v>132</v>
      </c>
      <c r="BP31" t="s">
        <v>74</v>
      </c>
      <c r="BQ31" t="s">
        <v>74</v>
      </c>
      <c r="BR31" t="s">
        <v>104</v>
      </c>
      <c r="BS31" t="s">
        <v>754</v>
      </c>
      <c r="BT31" t="str">
        <f>HYPERLINK("https%3A%2F%2Fwww.webofscience.com%2Fwos%2Fwoscc%2Ffull-record%2FWOS:000473404500014","View Full Record in Web of Science")</f>
        <v>View Full Record in Web of Science</v>
      </c>
    </row>
    <row r="32" spans="1:72" x14ac:dyDescent="0.25">
      <c r="A32" t="s">
        <v>72</v>
      </c>
      <c r="B32" t="s">
        <v>755</v>
      </c>
      <c r="C32" t="s">
        <v>74</v>
      </c>
      <c r="D32" t="s">
        <v>74</v>
      </c>
      <c r="E32" t="s">
        <v>74</v>
      </c>
      <c r="F32" t="s">
        <v>756</v>
      </c>
      <c r="G32" t="s">
        <v>74</v>
      </c>
      <c r="H32" t="s">
        <v>74</v>
      </c>
      <c r="I32" t="s">
        <v>757</v>
      </c>
      <c r="J32" t="s">
        <v>758</v>
      </c>
      <c r="K32" t="s">
        <v>74</v>
      </c>
      <c r="L32" t="s">
        <v>74</v>
      </c>
      <c r="M32" t="s">
        <v>78</v>
      </c>
      <c r="N32" t="s">
        <v>110</v>
      </c>
      <c r="O32" t="s">
        <v>74</v>
      </c>
      <c r="P32" t="s">
        <v>74</v>
      </c>
      <c r="Q32" t="s">
        <v>74</v>
      </c>
      <c r="R32" t="s">
        <v>74</v>
      </c>
      <c r="S32" t="s">
        <v>74</v>
      </c>
      <c r="T32" t="s">
        <v>759</v>
      </c>
      <c r="U32" t="s">
        <v>760</v>
      </c>
      <c r="V32" t="s">
        <v>761</v>
      </c>
      <c r="W32" t="s">
        <v>762</v>
      </c>
      <c r="X32" t="s">
        <v>74</v>
      </c>
      <c r="Y32" t="s">
        <v>763</v>
      </c>
      <c r="Z32" t="s">
        <v>74</v>
      </c>
      <c r="AA32" t="s">
        <v>764</v>
      </c>
      <c r="AB32" t="s">
        <v>765</v>
      </c>
      <c r="AC32" t="s">
        <v>766</v>
      </c>
      <c r="AD32" t="s">
        <v>767</v>
      </c>
      <c r="AE32" t="s">
        <v>768</v>
      </c>
      <c r="AF32" t="s">
        <v>74</v>
      </c>
      <c r="AG32">
        <v>27</v>
      </c>
      <c r="AH32">
        <v>3</v>
      </c>
      <c r="AI32">
        <v>3</v>
      </c>
      <c r="AJ32">
        <v>0</v>
      </c>
      <c r="AK32">
        <v>22</v>
      </c>
      <c r="AL32" t="s">
        <v>769</v>
      </c>
      <c r="AM32" t="s">
        <v>770</v>
      </c>
      <c r="AN32" t="s">
        <v>771</v>
      </c>
      <c r="AO32" t="s">
        <v>772</v>
      </c>
      <c r="AP32" t="s">
        <v>74</v>
      </c>
      <c r="AQ32" t="s">
        <v>74</v>
      </c>
      <c r="AR32" t="s">
        <v>773</v>
      </c>
      <c r="AS32" t="s">
        <v>774</v>
      </c>
      <c r="AT32" t="s">
        <v>74</v>
      </c>
      <c r="AU32">
        <v>2019</v>
      </c>
      <c r="AV32" t="s">
        <v>74</v>
      </c>
      <c r="AW32">
        <v>3</v>
      </c>
      <c r="AX32" t="s">
        <v>74</v>
      </c>
      <c r="AY32" t="s">
        <v>74</v>
      </c>
      <c r="AZ32" t="s">
        <v>74</v>
      </c>
      <c r="BA32" t="s">
        <v>74</v>
      </c>
      <c r="BB32">
        <v>255</v>
      </c>
      <c r="BC32">
        <v>264</v>
      </c>
      <c r="BD32" t="s">
        <v>74</v>
      </c>
      <c r="BE32" t="s">
        <v>775</v>
      </c>
      <c r="BF32" t="str">
        <f>HYPERLINK("http://dx.doi.org/10.21272/mmi.2019.3-19","http://dx.doi.org/10.21272/mmi.2019.3-19")</f>
        <v>http://dx.doi.org/10.21272/mmi.2019.3-19</v>
      </c>
      <c r="BG32" t="s">
        <v>74</v>
      </c>
      <c r="BH32" t="s">
        <v>74</v>
      </c>
      <c r="BI32">
        <v>10</v>
      </c>
      <c r="BJ32" t="s">
        <v>405</v>
      </c>
      <c r="BK32" t="s">
        <v>130</v>
      </c>
      <c r="BL32" t="s">
        <v>304</v>
      </c>
      <c r="BM32" t="s">
        <v>776</v>
      </c>
      <c r="BN32" t="s">
        <v>74</v>
      </c>
      <c r="BO32" t="s">
        <v>777</v>
      </c>
      <c r="BP32" t="s">
        <v>74</v>
      </c>
      <c r="BQ32" t="s">
        <v>74</v>
      </c>
      <c r="BR32" t="s">
        <v>104</v>
      </c>
      <c r="BS32" t="s">
        <v>778</v>
      </c>
      <c r="BT32" t="str">
        <f>HYPERLINK("https%3A%2F%2Fwww.webofscience.com%2Fwos%2Fwoscc%2Ffull-record%2FWOS:000488243600019","View Full Record in Web of Science")</f>
        <v>View Full Record in Web of Science</v>
      </c>
    </row>
    <row r="33" spans="1:72" x14ac:dyDescent="0.25">
      <c r="A33" t="s">
        <v>72</v>
      </c>
      <c r="B33" t="s">
        <v>779</v>
      </c>
      <c r="C33" t="s">
        <v>74</v>
      </c>
      <c r="D33" t="s">
        <v>74</v>
      </c>
      <c r="E33" t="s">
        <v>74</v>
      </c>
      <c r="F33" t="s">
        <v>780</v>
      </c>
      <c r="G33" t="s">
        <v>74</v>
      </c>
      <c r="H33" t="s">
        <v>74</v>
      </c>
      <c r="I33" t="s">
        <v>781</v>
      </c>
      <c r="J33" t="s">
        <v>782</v>
      </c>
      <c r="K33" t="s">
        <v>74</v>
      </c>
      <c r="L33" t="s">
        <v>74</v>
      </c>
      <c r="M33" t="s">
        <v>783</v>
      </c>
      <c r="N33" t="s">
        <v>110</v>
      </c>
      <c r="O33" t="s">
        <v>74</v>
      </c>
      <c r="P33" t="s">
        <v>74</v>
      </c>
      <c r="Q33" t="s">
        <v>74</v>
      </c>
      <c r="R33" t="s">
        <v>74</v>
      </c>
      <c r="S33" t="s">
        <v>74</v>
      </c>
      <c r="T33" t="s">
        <v>784</v>
      </c>
      <c r="U33" t="s">
        <v>74</v>
      </c>
      <c r="V33" t="s">
        <v>785</v>
      </c>
      <c r="W33" t="s">
        <v>786</v>
      </c>
      <c r="X33" t="s">
        <v>787</v>
      </c>
      <c r="Y33" t="s">
        <v>788</v>
      </c>
      <c r="Z33" t="s">
        <v>789</v>
      </c>
      <c r="AA33" t="s">
        <v>74</v>
      </c>
      <c r="AB33" t="s">
        <v>74</v>
      </c>
      <c r="AC33" t="s">
        <v>74</v>
      </c>
      <c r="AD33" t="s">
        <v>74</v>
      </c>
      <c r="AE33" t="s">
        <v>74</v>
      </c>
      <c r="AF33" t="s">
        <v>74</v>
      </c>
      <c r="AG33">
        <v>64</v>
      </c>
      <c r="AH33">
        <v>0</v>
      </c>
      <c r="AI33">
        <v>0</v>
      </c>
      <c r="AJ33">
        <v>1</v>
      </c>
      <c r="AK33">
        <v>4</v>
      </c>
      <c r="AL33" t="s">
        <v>790</v>
      </c>
      <c r="AM33" t="s">
        <v>791</v>
      </c>
      <c r="AN33" t="s">
        <v>792</v>
      </c>
      <c r="AO33" t="s">
        <v>793</v>
      </c>
      <c r="AP33" t="s">
        <v>794</v>
      </c>
      <c r="AQ33" t="s">
        <v>74</v>
      </c>
      <c r="AR33" t="s">
        <v>795</v>
      </c>
      <c r="AS33" t="s">
        <v>796</v>
      </c>
      <c r="AT33" t="s">
        <v>74</v>
      </c>
      <c r="AU33">
        <v>2019</v>
      </c>
      <c r="AV33">
        <v>168</v>
      </c>
      <c r="AW33" t="s">
        <v>797</v>
      </c>
      <c r="AX33" t="s">
        <v>74</v>
      </c>
      <c r="AY33" t="s">
        <v>74</v>
      </c>
      <c r="AZ33" t="s">
        <v>74</v>
      </c>
      <c r="BA33" t="s">
        <v>74</v>
      </c>
      <c r="BB33">
        <v>293</v>
      </c>
      <c r="BC33">
        <v>330</v>
      </c>
      <c r="BD33" t="s">
        <v>74</v>
      </c>
      <c r="BE33" t="s">
        <v>74</v>
      </c>
      <c r="BF33" t="s">
        <v>74</v>
      </c>
      <c r="BG33" t="s">
        <v>74</v>
      </c>
      <c r="BH33" t="s">
        <v>74</v>
      </c>
      <c r="BI33">
        <v>38</v>
      </c>
      <c r="BJ33" t="s">
        <v>526</v>
      </c>
      <c r="BK33" t="s">
        <v>130</v>
      </c>
      <c r="BL33" t="s">
        <v>526</v>
      </c>
      <c r="BM33" t="s">
        <v>798</v>
      </c>
      <c r="BN33" t="s">
        <v>74</v>
      </c>
      <c r="BO33" t="s">
        <v>74</v>
      </c>
      <c r="BP33" t="s">
        <v>74</v>
      </c>
      <c r="BQ33" t="s">
        <v>74</v>
      </c>
      <c r="BR33" t="s">
        <v>104</v>
      </c>
      <c r="BS33" t="s">
        <v>799</v>
      </c>
      <c r="BT33" t="str">
        <f>HYPERLINK("https%3A%2F%2Fwww.webofscience.com%2Fwos%2Fwoscc%2Ffull-record%2FWOS:000542032500001","View Full Record in Web of Science")</f>
        <v>View Full Record in Web of Science</v>
      </c>
    </row>
    <row r="34" spans="1:72" x14ac:dyDescent="0.25">
      <c r="A34" t="s">
        <v>72</v>
      </c>
      <c r="B34" t="s">
        <v>800</v>
      </c>
      <c r="C34" t="s">
        <v>74</v>
      </c>
      <c r="D34" t="s">
        <v>74</v>
      </c>
      <c r="E34" t="s">
        <v>74</v>
      </c>
      <c r="F34" t="s">
        <v>801</v>
      </c>
      <c r="G34" t="s">
        <v>74</v>
      </c>
      <c r="H34" t="s">
        <v>74</v>
      </c>
      <c r="I34" t="s">
        <v>802</v>
      </c>
      <c r="J34" t="s">
        <v>411</v>
      </c>
      <c r="K34" t="s">
        <v>74</v>
      </c>
      <c r="L34" t="s">
        <v>74</v>
      </c>
      <c r="M34" t="s">
        <v>78</v>
      </c>
      <c r="N34" t="s">
        <v>110</v>
      </c>
      <c r="O34" t="s">
        <v>74</v>
      </c>
      <c r="P34" t="s">
        <v>74</v>
      </c>
      <c r="Q34" t="s">
        <v>74</v>
      </c>
      <c r="R34" t="s">
        <v>74</v>
      </c>
      <c r="S34" t="s">
        <v>74</v>
      </c>
      <c r="T34" t="s">
        <v>803</v>
      </c>
      <c r="U34" t="s">
        <v>74</v>
      </c>
      <c r="V34" t="s">
        <v>804</v>
      </c>
      <c r="W34" t="s">
        <v>805</v>
      </c>
      <c r="X34" t="s">
        <v>806</v>
      </c>
      <c r="Y34" t="s">
        <v>807</v>
      </c>
      <c r="Z34" t="s">
        <v>808</v>
      </c>
      <c r="AA34" t="s">
        <v>74</v>
      </c>
      <c r="AB34" t="s">
        <v>74</v>
      </c>
      <c r="AC34" t="s">
        <v>74</v>
      </c>
      <c r="AD34" t="s">
        <v>74</v>
      </c>
      <c r="AE34" t="s">
        <v>74</v>
      </c>
      <c r="AF34" t="s">
        <v>74</v>
      </c>
      <c r="AG34">
        <v>14</v>
      </c>
      <c r="AH34">
        <v>0</v>
      </c>
      <c r="AI34">
        <v>0</v>
      </c>
      <c r="AJ34">
        <v>1</v>
      </c>
      <c r="AK34">
        <v>3</v>
      </c>
      <c r="AL34" t="s">
        <v>421</v>
      </c>
      <c r="AM34" t="s">
        <v>422</v>
      </c>
      <c r="AN34" t="s">
        <v>423</v>
      </c>
      <c r="AO34" t="s">
        <v>424</v>
      </c>
      <c r="AP34" t="s">
        <v>425</v>
      </c>
      <c r="AQ34" t="s">
        <v>74</v>
      </c>
      <c r="AR34" t="s">
        <v>426</v>
      </c>
      <c r="AS34" t="s">
        <v>427</v>
      </c>
      <c r="AT34" t="s">
        <v>809</v>
      </c>
      <c r="AU34">
        <v>2018</v>
      </c>
      <c r="AV34">
        <v>170</v>
      </c>
      <c r="AW34" t="s">
        <v>797</v>
      </c>
      <c r="AX34" t="s">
        <v>74</v>
      </c>
      <c r="AY34" t="s">
        <v>74</v>
      </c>
      <c r="AZ34" t="s">
        <v>74</v>
      </c>
      <c r="BA34" t="s">
        <v>74</v>
      </c>
      <c r="BB34">
        <v>69</v>
      </c>
      <c r="BC34">
        <v>72</v>
      </c>
      <c r="BD34" t="s">
        <v>74</v>
      </c>
      <c r="BE34" t="s">
        <v>810</v>
      </c>
      <c r="BF34" t="str">
        <f>HYPERLINK("http://dx.doi.org/10.21003/ea.V170-12","http://dx.doi.org/10.21003/ea.V170-12")</f>
        <v>http://dx.doi.org/10.21003/ea.V170-12</v>
      </c>
      <c r="BG34" t="s">
        <v>74</v>
      </c>
      <c r="BH34" t="s">
        <v>74</v>
      </c>
      <c r="BI34">
        <v>4</v>
      </c>
      <c r="BJ34" t="s">
        <v>431</v>
      </c>
      <c r="BK34" t="s">
        <v>130</v>
      </c>
      <c r="BL34" t="s">
        <v>304</v>
      </c>
      <c r="BM34" t="s">
        <v>811</v>
      </c>
      <c r="BN34" t="s">
        <v>74</v>
      </c>
      <c r="BO34" t="s">
        <v>132</v>
      </c>
      <c r="BP34" t="s">
        <v>74</v>
      </c>
      <c r="BQ34" t="s">
        <v>74</v>
      </c>
      <c r="BR34" t="s">
        <v>104</v>
      </c>
      <c r="BS34" t="s">
        <v>812</v>
      </c>
      <c r="BT34" t="str">
        <f>HYPERLINK("https%3A%2F%2Fwww.webofscience.com%2Fwos%2Fwoscc%2Ffull-record%2FWOS:000452646100012","View Full Record in Web of Science")</f>
        <v>View Full Record in Web of Science</v>
      </c>
    </row>
    <row r="35" spans="1:72" x14ac:dyDescent="0.25">
      <c r="A35" t="s">
        <v>72</v>
      </c>
      <c r="B35" t="s">
        <v>813</v>
      </c>
      <c r="C35" t="s">
        <v>74</v>
      </c>
      <c r="D35" t="s">
        <v>74</v>
      </c>
      <c r="E35" t="s">
        <v>74</v>
      </c>
      <c r="F35" t="s">
        <v>814</v>
      </c>
      <c r="G35" t="s">
        <v>74</v>
      </c>
      <c r="H35" t="s">
        <v>74</v>
      </c>
      <c r="I35" t="s">
        <v>815</v>
      </c>
      <c r="J35" t="s">
        <v>816</v>
      </c>
      <c r="K35" t="s">
        <v>74</v>
      </c>
      <c r="L35" t="s">
        <v>74</v>
      </c>
      <c r="M35" t="s">
        <v>78</v>
      </c>
      <c r="N35" t="s">
        <v>110</v>
      </c>
      <c r="O35" t="s">
        <v>74</v>
      </c>
      <c r="P35" t="s">
        <v>74</v>
      </c>
      <c r="Q35" t="s">
        <v>74</v>
      </c>
      <c r="R35" t="s">
        <v>74</v>
      </c>
      <c r="S35" t="s">
        <v>74</v>
      </c>
      <c r="T35" t="s">
        <v>817</v>
      </c>
      <c r="U35" t="s">
        <v>818</v>
      </c>
      <c r="V35" t="s">
        <v>819</v>
      </c>
      <c r="W35" t="s">
        <v>820</v>
      </c>
      <c r="X35" t="s">
        <v>821</v>
      </c>
      <c r="Y35" t="s">
        <v>822</v>
      </c>
      <c r="Z35" t="s">
        <v>823</v>
      </c>
      <c r="AA35" t="s">
        <v>74</v>
      </c>
      <c r="AB35" t="s">
        <v>74</v>
      </c>
      <c r="AC35" t="s">
        <v>824</v>
      </c>
      <c r="AD35" t="s">
        <v>824</v>
      </c>
      <c r="AE35" t="s">
        <v>825</v>
      </c>
      <c r="AF35" t="s">
        <v>74</v>
      </c>
      <c r="AG35">
        <v>34</v>
      </c>
      <c r="AH35">
        <v>6</v>
      </c>
      <c r="AI35">
        <v>6</v>
      </c>
      <c r="AJ35">
        <v>1</v>
      </c>
      <c r="AK35">
        <v>19</v>
      </c>
      <c r="AL35" t="s">
        <v>293</v>
      </c>
      <c r="AM35" t="s">
        <v>294</v>
      </c>
      <c r="AN35" t="s">
        <v>295</v>
      </c>
      <c r="AO35" t="s">
        <v>826</v>
      </c>
      <c r="AP35" t="s">
        <v>827</v>
      </c>
      <c r="AQ35" t="s">
        <v>74</v>
      </c>
      <c r="AR35" t="s">
        <v>828</v>
      </c>
      <c r="AS35" t="s">
        <v>829</v>
      </c>
      <c r="AT35" t="s">
        <v>74</v>
      </c>
      <c r="AU35">
        <v>2018</v>
      </c>
      <c r="AV35">
        <v>10</v>
      </c>
      <c r="AW35">
        <v>2</v>
      </c>
      <c r="AX35" t="s">
        <v>74</v>
      </c>
      <c r="AY35" t="s">
        <v>74</v>
      </c>
      <c r="AZ35" t="s">
        <v>200</v>
      </c>
      <c r="BA35" t="s">
        <v>74</v>
      </c>
      <c r="BB35">
        <v>261</v>
      </c>
      <c r="BC35">
        <v>273</v>
      </c>
      <c r="BD35" t="s">
        <v>74</v>
      </c>
      <c r="BE35" t="s">
        <v>830</v>
      </c>
      <c r="BF35" t="str">
        <f>HYPERLINK("http://dx.doi.org/10.1108/IJIS-05-2017-0044","http://dx.doi.org/10.1108/IJIS-05-2017-0044")</f>
        <v>http://dx.doi.org/10.1108/IJIS-05-2017-0044</v>
      </c>
      <c r="BG35" t="s">
        <v>74</v>
      </c>
      <c r="BH35" t="s">
        <v>74</v>
      </c>
      <c r="BI35">
        <v>13</v>
      </c>
      <c r="BJ35" t="s">
        <v>303</v>
      </c>
      <c r="BK35" t="s">
        <v>130</v>
      </c>
      <c r="BL35" t="s">
        <v>304</v>
      </c>
      <c r="BM35" t="s">
        <v>831</v>
      </c>
      <c r="BN35" t="s">
        <v>74</v>
      </c>
      <c r="BO35" t="s">
        <v>74</v>
      </c>
      <c r="BP35" t="s">
        <v>74</v>
      </c>
      <c r="BQ35" t="s">
        <v>74</v>
      </c>
      <c r="BR35" t="s">
        <v>104</v>
      </c>
      <c r="BS35" t="s">
        <v>832</v>
      </c>
      <c r="BT35" t="str">
        <f>HYPERLINK("https%3A%2F%2Fwww.webofscience.com%2Fwos%2Fwoscc%2Ffull-record%2FWOS:000434650200009","View Full Record in Web of Science")</f>
        <v>View Full Record in Web of Science</v>
      </c>
    </row>
    <row r="36" spans="1:72" x14ac:dyDescent="0.25">
      <c r="A36" t="s">
        <v>72</v>
      </c>
      <c r="B36" t="s">
        <v>833</v>
      </c>
      <c r="C36" t="s">
        <v>74</v>
      </c>
      <c r="D36" t="s">
        <v>74</v>
      </c>
      <c r="E36" t="s">
        <v>74</v>
      </c>
      <c r="F36" t="s">
        <v>834</v>
      </c>
      <c r="G36" t="s">
        <v>74</v>
      </c>
      <c r="H36" t="s">
        <v>74</v>
      </c>
      <c r="I36" t="s">
        <v>835</v>
      </c>
      <c r="J36" t="s">
        <v>836</v>
      </c>
      <c r="K36" t="s">
        <v>74</v>
      </c>
      <c r="L36" t="s">
        <v>74</v>
      </c>
      <c r="M36" t="s">
        <v>78</v>
      </c>
      <c r="N36" t="s">
        <v>110</v>
      </c>
      <c r="O36" t="s">
        <v>74</v>
      </c>
      <c r="P36" t="s">
        <v>74</v>
      </c>
      <c r="Q36" t="s">
        <v>74</v>
      </c>
      <c r="R36" t="s">
        <v>74</v>
      </c>
      <c r="S36" t="s">
        <v>74</v>
      </c>
      <c r="T36" t="s">
        <v>837</v>
      </c>
      <c r="U36" t="s">
        <v>838</v>
      </c>
      <c r="V36" t="s">
        <v>839</v>
      </c>
      <c r="W36" t="s">
        <v>840</v>
      </c>
      <c r="X36" t="s">
        <v>841</v>
      </c>
      <c r="Y36" t="s">
        <v>842</v>
      </c>
      <c r="Z36" t="s">
        <v>843</v>
      </c>
      <c r="AA36" t="s">
        <v>74</v>
      </c>
      <c r="AB36" t="s">
        <v>844</v>
      </c>
      <c r="AC36" t="s">
        <v>74</v>
      </c>
      <c r="AD36" t="s">
        <v>74</v>
      </c>
      <c r="AE36" t="s">
        <v>74</v>
      </c>
      <c r="AF36" t="s">
        <v>74</v>
      </c>
      <c r="AG36">
        <v>36</v>
      </c>
      <c r="AH36">
        <v>10</v>
      </c>
      <c r="AI36">
        <v>10</v>
      </c>
      <c r="AJ36">
        <v>0</v>
      </c>
      <c r="AK36">
        <v>5</v>
      </c>
      <c r="AL36" t="s">
        <v>845</v>
      </c>
      <c r="AM36" t="s">
        <v>846</v>
      </c>
      <c r="AN36" t="s">
        <v>847</v>
      </c>
      <c r="AO36" t="s">
        <v>848</v>
      </c>
      <c r="AP36" t="s">
        <v>74</v>
      </c>
      <c r="AQ36" t="s">
        <v>74</v>
      </c>
      <c r="AR36" t="s">
        <v>849</v>
      </c>
      <c r="AS36" t="s">
        <v>850</v>
      </c>
      <c r="AT36" t="s">
        <v>74</v>
      </c>
      <c r="AU36">
        <v>2018</v>
      </c>
      <c r="AV36">
        <v>17</v>
      </c>
      <c r="AW36">
        <v>1</v>
      </c>
      <c r="AX36" t="s">
        <v>74</v>
      </c>
      <c r="AY36" t="s">
        <v>74</v>
      </c>
      <c r="AZ36" t="s">
        <v>74</v>
      </c>
      <c r="BA36" t="s">
        <v>74</v>
      </c>
      <c r="BB36">
        <v>31</v>
      </c>
      <c r="BC36">
        <v>42</v>
      </c>
      <c r="BD36" t="s">
        <v>74</v>
      </c>
      <c r="BE36" t="s">
        <v>74</v>
      </c>
      <c r="BF36" t="s">
        <v>74</v>
      </c>
      <c r="BG36" t="s">
        <v>74</v>
      </c>
      <c r="BH36" t="s">
        <v>74</v>
      </c>
      <c r="BI36">
        <v>12</v>
      </c>
      <c r="BJ36" t="s">
        <v>179</v>
      </c>
      <c r="BK36" t="s">
        <v>100</v>
      </c>
      <c r="BL36" t="s">
        <v>179</v>
      </c>
      <c r="BM36" t="s">
        <v>851</v>
      </c>
      <c r="BN36" t="s">
        <v>74</v>
      </c>
      <c r="BO36" t="s">
        <v>74</v>
      </c>
      <c r="BP36" t="s">
        <v>74</v>
      </c>
      <c r="BQ36" t="s">
        <v>74</v>
      </c>
      <c r="BR36" t="s">
        <v>104</v>
      </c>
      <c r="BS36" t="s">
        <v>852</v>
      </c>
      <c r="BT36" t="str">
        <f>HYPERLINK("https%3A%2F%2Fwww.webofscience.com%2Fwos%2Fwoscc%2Ffull-record%2FWOS:000425658700004","View Full Record in Web of Science")</f>
        <v>View Full Record in Web of Science</v>
      </c>
    </row>
    <row r="37" spans="1:72" x14ac:dyDescent="0.25">
      <c r="A37" t="s">
        <v>72</v>
      </c>
      <c r="B37" t="s">
        <v>853</v>
      </c>
      <c r="C37" t="s">
        <v>74</v>
      </c>
      <c r="D37" t="s">
        <v>74</v>
      </c>
      <c r="E37" t="s">
        <v>74</v>
      </c>
      <c r="F37" t="s">
        <v>854</v>
      </c>
      <c r="G37" t="s">
        <v>74</v>
      </c>
      <c r="H37" t="s">
        <v>74</v>
      </c>
      <c r="I37" t="s">
        <v>855</v>
      </c>
      <c r="J37" t="s">
        <v>856</v>
      </c>
      <c r="K37" t="s">
        <v>74</v>
      </c>
      <c r="L37" t="s">
        <v>74</v>
      </c>
      <c r="M37" t="s">
        <v>78</v>
      </c>
      <c r="N37" t="s">
        <v>110</v>
      </c>
      <c r="O37" t="s">
        <v>74</v>
      </c>
      <c r="P37" t="s">
        <v>74</v>
      </c>
      <c r="Q37" t="s">
        <v>74</v>
      </c>
      <c r="R37" t="s">
        <v>74</v>
      </c>
      <c r="S37" t="s">
        <v>74</v>
      </c>
      <c r="T37" t="s">
        <v>857</v>
      </c>
      <c r="U37" t="s">
        <v>74</v>
      </c>
      <c r="V37" t="s">
        <v>858</v>
      </c>
      <c r="W37" t="s">
        <v>859</v>
      </c>
      <c r="X37" t="s">
        <v>860</v>
      </c>
      <c r="Y37" t="s">
        <v>861</v>
      </c>
      <c r="Z37" t="s">
        <v>862</v>
      </c>
      <c r="AA37" t="s">
        <v>74</v>
      </c>
      <c r="AB37" t="s">
        <v>74</v>
      </c>
      <c r="AC37" t="s">
        <v>74</v>
      </c>
      <c r="AD37" t="s">
        <v>74</v>
      </c>
      <c r="AE37" t="s">
        <v>74</v>
      </c>
      <c r="AF37" t="s">
        <v>74</v>
      </c>
      <c r="AG37">
        <v>16</v>
      </c>
      <c r="AH37">
        <v>0</v>
      </c>
      <c r="AI37">
        <v>0</v>
      </c>
      <c r="AJ37">
        <v>0</v>
      </c>
      <c r="AK37">
        <v>14</v>
      </c>
      <c r="AL37" t="s">
        <v>863</v>
      </c>
      <c r="AM37" t="s">
        <v>864</v>
      </c>
      <c r="AN37" t="s">
        <v>865</v>
      </c>
      <c r="AO37" t="s">
        <v>866</v>
      </c>
      <c r="AP37" t="s">
        <v>867</v>
      </c>
      <c r="AQ37" t="s">
        <v>74</v>
      </c>
      <c r="AR37" t="s">
        <v>868</v>
      </c>
      <c r="AS37" t="s">
        <v>869</v>
      </c>
      <c r="AT37" t="s">
        <v>74</v>
      </c>
      <c r="AU37">
        <v>2018</v>
      </c>
      <c r="AV37">
        <v>25</v>
      </c>
      <c r="AW37">
        <v>2</v>
      </c>
      <c r="AX37" t="s">
        <v>74</v>
      </c>
      <c r="AY37" t="s">
        <v>74</v>
      </c>
      <c r="AZ37" t="s">
        <v>74</v>
      </c>
      <c r="BA37" t="s">
        <v>74</v>
      </c>
      <c r="BB37">
        <v>85</v>
      </c>
      <c r="BC37">
        <v>107</v>
      </c>
      <c r="BD37" t="s">
        <v>74</v>
      </c>
      <c r="BE37" t="s">
        <v>74</v>
      </c>
      <c r="BF37" t="s">
        <v>74</v>
      </c>
      <c r="BG37" t="s">
        <v>74</v>
      </c>
      <c r="BH37" t="s">
        <v>74</v>
      </c>
      <c r="BI37">
        <v>23</v>
      </c>
      <c r="BJ37" t="s">
        <v>179</v>
      </c>
      <c r="BK37" t="s">
        <v>130</v>
      </c>
      <c r="BL37" t="s">
        <v>179</v>
      </c>
      <c r="BM37" t="s">
        <v>870</v>
      </c>
      <c r="BN37" t="s">
        <v>74</v>
      </c>
      <c r="BO37" t="s">
        <v>74</v>
      </c>
      <c r="BP37" t="s">
        <v>74</v>
      </c>
      <c r="BQ37" t="s">
        <v>74</v>
      </c>
      <c r="BR37" t="s">
        <v>104</v>
      </c>
      <c r="BS37" t="s">
        <v>871</v>
      </c>
      <c r="BT37" t="str">
        <f>HYPERLINK("https%3A%2F%2Fwww.webofscience.com%2Fwos%2Fwoscc%2Ffull-record%2FWOS:000511340500007","View Full Record in Web of Science")</f>
        <v>View Full Record in Web of Science</v>
      </c>
    </row>
    <row r="38" spans="1:72" x14ac:dyDescent="0.25">
      <c r="A38" t="s">
        <v>72</v>
      </c>
      <c r="B38" t="s">
        <v>872</v>
      </c>
      <c r="C38" t="s">
        <v>74</v>
      </c>
      <c r="D38" t="s">
        <v>74</v>
      </c>
      <c r="E38" t="s">
        <v>74</v>
      </c>
      <c r="F38" t="s">
        <v>873</v>
      </c>
      <c r="G38" t="s">
        <v>74</v>
      </c>
      <c r="H38" t="s">
        <v>74</v>
      </c>
      <c r="I38" t="s">
        <v>874</v>
      </c>
      <c r="J38" t="s">
        <v>875</v>
      </c>
      <c r="K38" t="s">
        <v>74</v>
      </c>
      <c r="L38" t="s">
        <v>74</v>
      </c>
      <c r="M38" t="s">
        <v>613</v>
      </c>
      <c r="N38" t="s">
        <v>110</v>
      </c>
      <c r="O38" t="s">
        <v>74</v>
      </c>
      <c r="P38" t="s">
        <v>74</v>
      </c>
      <c r="Q38" t="s">
        <v>74</v>
      </c>
      <c r="R38" t="s">
        <v>74</v>
      </c>
      <c r="S38" t="s">
        <v>74</v>
      </c>
      <c r="T38" t="s">
        <v>876</v>
      </c>
      <c r="U38" t="s">
        <v>74</v>
      </c>
      <c r="V38" t="s">
        <v>877</v>
      </c>
      <c r="W38" t="s">
        <v>878</v>
      </c>
      <c r="X38" t="s">
        <v>879</v>
      </c>
      <c r="Y38" t="s">
        <v>880</v>
      </c>
      <c r="Z38" t="s">
        <v>881</v>
      </c>
      <c r="AA38" t="s">
        <v>74</v>
      </c>
      <c r="AB38" t="s">
        <v>74</v>
      </c>
      <c r="AC38" t="s">
        <v>74</v>
      </c>
      <c r="AD38" t="s">
        <v>74</v>
      </c>
      <c r="AE38" t="s">
        <v>74</v>
      </c>
      <c r="AF38" t="s">
        <v>74</v>
      </c>
      <c r="AG38">
        <v>7</v>
      </c>
      <c r="AH38">
        <v>0</v>
      </c>
      <c r="AI38">
        <v>0</v>
      </c>
      <c r="AJ38">
        <v>0</v>
      </c>
      <c r="AK38">
        <v>0</v>
      </c>
      <c r="AL38" t="s">
        <v>882</v>
      </c>
      <c r="AM38" t="s">
        <v>546</v>
      </c>
      <c r="AN38" t="s">
        <v>883</v>
      </c>
      <c r="AO38" t="s">
        <v>884</v>
      </c>
      <c r="AP38" t="s">
        <v>74</v>
      </c>
      <c r="AQ38" t="s">
        <v>74</v>
      </c>
      <c r="AR38" t="s">
        <v>885</v>
      </c>
      <c r="AS38" t="s">
        <v>886</v>
      </c>
      <c r="AT38" t="s">
        <v>74</v>
      </c>
      <c r="AU38">
        <v>2018</v>
      </c>
      <c r="AV38" t="s">
        <v>74</v>
      </c>
      <c r="AW38">
        <v>4</v>
      </c>
      <c r="AX38" t="s">
        <v>74</v>
      </c>
      <c r="AY38" t="s">
        <v>74</v>
      </c>
      <c r="AZ38" t="s">
        <v>74</v>
      </c>
      <c r="BA38" t="s">
        <v>74</v>
      </c>
      <c r="BB38">
        <v>1092</v>
      </c>
      <c r="BC38">
        <v>1102</v>
      </c>
      <c r="BD38" t="s">
        <v>74</v>
      </c>
      <c r="BE38" t="s">
        <v>887</v>
      </c>
      <c r="BF38" t="str">
        <f>HYPERLINK("http://dx.doi.org/10.28995/2073-0101-2018-4-1092-1102","http://dx.doi.org/10.28995/2073-0101-2018-4-1092-1102")</f>
        <v>http://dx.doi.org/10.28995/2073-0101-2018-4-1092-1102</v>
      </c>
      <c r="BG38" t="s">
        <v>74</v>
      </c>
      <c r="BH38" t="s">
        <v>74</v>
      </c>
      <c r="BI38">
        <v>11</v>
      </c>
      <c r="BJ38" t="s">
        <v>526</v>
      </c>
      <c r="BK38" t="s">
        <v>130</v>
      </c>
      <c r="BL38" t="s">
        <v>526</v>
      </c>
      <c r="BM38" t="s">
        <v>888</v>
      </c>
      <c r="BN38" t="s">
        <v>74</v>
      </c>
      <c r="BO38" t="s">
        <v>74</v>
      </c>
      <c r="BP38" t="s">
        <v>74</v>
      </c>
      <c r="BQ38" t="s">
        <v>74</v>
      </c>
      <c r="BR38" t="s">
        <v>104</v>
      </c>
      <c r="BS38" t="s">
        <v>889</v>
      </c>
      <c r="BT38" t="str">
        <f>HYPERLINK("https%3A%2F%2Fwww.webofscience.com%2Fwos%2Fwoscc%2Ffull-record%2FWOS:000452899300011","View Full Record in Web of Science")</f>
        <v>View Full Record in Web of Science</v>
      </c>
    </row>
    <row r="39" spans="1:72" x14ac:dyDescent="0.25">
      <c r="A39" t="s">
        <v>72</v>
      </c>
      <c r="B39" t="s">
        <v>890</v>
      </c>
      <c r="C39" t="s">
        <v>74</v>
      </c>
      <c r="D39" t="s">
        <v>74</v>
      </c>
      <c r="E39" t="s">
        <v>74</v>
      </c>
      <c r="F39" t="s">
        <v>891</v>
      </c>
      <c r="G39" t="s">
        <v>74</v>
      </c>
      <c r="H39" t="s">
        <v>74</v>
      </c>
      <c r="I39" t="s">
        <v>892</v>
      </c>
      <c r="J39" t="s">
        <v>893</v>
      </c>
      <c r="K39" t="s">
        <v>74</v>
      </c>
      <c r="L39" t="s">
        <v>74</v>
      </c>
      <c r="M39" t="s">
        <v>78</v>
      </c>
      <c r="N39" t="s">
        <v>110</v>
      </c>
      <c r="O39" t="s">
        <v>74</v>
      </c>
      <c r="P39" t="s">
        <v>74</v>
      </c>
      <c r="Q39" t="s">
        <v>74</v>
      </c>
      <c r="R39" t="s">
        <v>74</v>
      </c>
      <c r="S39" t="s">
        <v>74</v>
      </c>
      <c r="T39" t="s">
        <v>894</v>
      </c>
      <c r="U39" t="s">
        <v>74</v>
      </c>
      <c r="V39" t="s">
        <v>895</v>
      </c>
      <c r="W39" t="s">
        <v>896</v>
      </c>
      <c r="X39" t="s">
        <v>806</v>
      </c>
      <c r="Y39" t="s">
        <v>897</v>
      </c>
      <c r="Z39" t="s">
        <v>898</v>
      </c>
      <c r="AA39" t="s">
        <v>899</v>
      </c>
      <c r="AB39" t="s">
        <v>900</v>
      </c>
      <c r="AC39" t="s">
        <v>74</v>
      </c>
      <c r="AD39" t="s">
        <v>74</v>
      </c>
      <c r="AE39" t="s">
        <v>74</v>
      </c>
      <c r="AF39" t="s">
        <v>74</v>
      </c>
      <c r="AG39">
        <v>37</v>
      </c>
      <c r="AH39">
        <v>2</v>
      </c>
      <c r="AI39">
        <v>3</v>
      </c>
      <c r="AJ39">
        <v>0</v>
      </c>
      <c r="AK39">
        <v>5</v>
      </c>
      <c r="AL39" t="s">
        <v>293</v>
      </c>
      <c r="AM39" t="s">
        <v>294</v>
      </c>
      <c r="AN39" t="s">
        <v>295</v>
      </c>
      <c r="AO39" t="s">
        <v>901</v>
      </c>
      <c r="AP39" t="s">
        <v>902</v>
      </c>
      <c r="AQ39" t="s">
        <v>74</v>
      </c>
      <c r="AR39" t="s">
        <v>903</v>
      </c>
      <c r="AS39" t="s">
        <v>904</v>
      </c>
      <c r="AT39" t="s">
        <v>74</v>
      </c>
      <c r="AU39">
        <v>2018</v>
      </c>
      <c r="AV39">
        <v>32</v>
      </c>
      <c r="AW39">
        <v>3</v>
      </c>
      <c r="AX39" t="s">
        <v>74</v>
      </c>
      <c r="AY39" t="s">
        <v>74</v>
      </c>
      <c r="AZ39" t="s">
        <v>74</v>
      </c>
      <c r="BA39" t="s">
        <v>74</v>
      </c>
      <c r="BB39">
        <v>416</v>
      </c>
      <c r="BC39">
        <v>430</v>
      </c>
      <c r="BD39" t="s">
        <v>74</v>
      </c>
      <c r="BE39" t="s">
        <v>905</v>
      </c>
      <c r="BF39" t="str">
        <f>HYPERLINK("http://dx.doi.org/10.1108/IJEM-09-2016-0200","http://dx.doi.org/10.1108/IJEM-09-2016-0200")</f>
        <v>http://dx.doi.org/10.1108/IJEM-09-2016-0200</v>
      </c>
      <c r="BG39" t="s">
        <v>74</v>
      </c>
      <c r="BH39" t="s">
        <v>74</v>
      </c>
      <c r="BI39">
        <v>15</v>
      </c>
      <c r="BJ39" t="s">
        <v>405</v>
      </c>
      <c r="BK39" t="s">
        <v>130</v>
      </c>
      <c r="BL39" t="s">
        <v>304</v>
      </c>
      <c r="BM39" t="s">
        <v>906</v>
      </c>
      <c r="BN39" t="s">
        <v>74</v>
      </c>
      <c r="BO39" t="s">
        <v>74</v>
      </c>
      <c r="BP39" t="s">
        <v>74</v>
      </c>
      <c r="BQ39" t="s">
        <v>74</v>
      </c>
      <c r="BR39" t="s">
        <v>104</v>
      </c>
      <c r="BS39" t="s">
        <v>907</v>
      </c>
      <c r="BT39" t="str">
        <f>HYPERLINK("https%3A%2F%2Fwww.webofscience.com%2Fwos%2Fwoscc%2Ffull-record%2FWOS:000430192200006","View Full Record in Web of Science")</f>
        <v>View Full Record in Web of Science</v>
      </c>
    </row>
    <row r="40" spans="1:72" x14ac:dyDescent="0.25">
      <c r="A40" t="s">
        <v>72</v>
      </c>
      <c r="B40" t="s">
        <v>908</v>
      </c>
      <c r="C40" t="s">
        <v>74</v>
      </c>
      <c r="D40" t="s">
        <v>74</v>
      </c>
      <c r="E40" t="s">
        <v>74</v>
      </c>
      <c r="F40" t="s">
        <v>909</v>
      </c>
      <c r="G40" t="s">
        <v>74</v>
      </c>
      <c r="H40" t="s">
        <v>74</v>
      </c>
      <c r="I40" t="s">
        <v>910</v>
      </c>
      <c r="J40" t="s">
        <v>911</v>
      </c>
      <c r="K40" t="s">
        <v>74</v>
      </c>
      <c r="L40" t="s">
        <v>74</v>
      </c>
      <c r="M40" t="s">
        <v>78</v>
      </c>
      <c r="N40" t="s">
        <v>110</v>
      </c>
      <c r="O40" t="s">
        <v>74</v>
      </c>
      <c r="P40" t="s">
        <v>74</v>
      </c>
      <c r="Q40" t="s">
        <v>74</v>
      </c>
      <c r="R40" t="s">
        <v>74</v>
      </c>
      <c r="S40" t="s">
        <v>74</v>
      </c>
      <c r="T40" t="s">
        <v>912</v>
      </c>
      <c r="U40" t="s">
        <v>74</v>
      </c>
      <c r="V40" t="s">
        <v>913</v>
      </c>
      <c r="W40" t="s">
        <v>914</v>
      </c>
      <c r="X40" t="s">
        <v>74</v>
      </c>
      <c r="Y40" t="s">
        <v>915</v>
      </c>
      <c r="Z40" t="s">
        <v>916</v>
      </c>
      <c r="AA40" t="s">
        <v>917</v>
      </c>
      <c r="AB40" t="s">
        <v>918</v>
      </c>
      <c r="AC40" t="s">
        <v>74</v>
      </c>
      <c r="AD40" t="s">
        <v>74</v>
      </c>
      <c r="AE40" t="s">
        <v>74</v>
      </c>
      <c r="AF40" t="s">
        <v>74</v>
      </c>
      <c r="AG40">
        <v>25</v>
      </c>
      <c r="AH40">
        <v>0</v>
      </c>
      <c r="AI40">
        <v>0</v>
      </c>
      <c r="AJ40">
        <v>1</v>
      </c>
      <c r="AK40">
        <v>11</v>
      </c>
      <c r="AL40" t="s">
        <v>919</v>
      </c>
      <c r="AM40" t="s">
        <v>920</v>
      </c>
      <c r="AN40" t="s">
        <v>921</v>
      </c>
      <c r="AO40" t="s">
        <v>922</v>
      </c>
      <c r="AP40" t="s">
        <v>923</v>
      </c>
      <c r="AQ40" t="s">
        <v>74</v>
      </c>
      <c r="AR40" t="s">
        <v>924</v>
      </c>
      <c r="AS40" t="s">
        <v>925</v>
      </c>
      <c r="AT40" t="s">
        <v>74</v>
      </c>
      <c r="AU40">
        <v>2018</v>
      </c>
      <c r="AV40" t="s">
        <v>74</v>
      </c>
      <c r="AW40">
        <v>12</v>
      </c>
      <c r="AX40" t="s">
        <v>74</v>
      </c>
      <c r="AY40" t="s">
        <v>74</v>
      </c>
      <c r="AZ40" t="s">
        <v>74</v>
      </c>
      <c r="BA40" t="s">
        <v>74</v>
      </c>
      <c r="BB40">
        <v>172</v>
      </c>
      <c r="BC40">
        <v>182</v>
      </c>
      <c r="BD40" t="s">
        <v>74</v>
      </c>
      <c r="BE40" t="s">
        <v>926</v>
      </c>
      <c r="BF40" t="str">
        <f>HYPERLINK("http://dx.doi.org/10.5755/j01.eis.0.12.20735","http://dx.doi.org/10.5755/j01.eis.0.12.20735")</f>
        <v>http://dx.doi.org/10.5755/j01.eis.0.12.20735</v>
      </c>
      <c r="BG40" t="s">
        <v>74</v>
      </c>
      <c r="BH40" t="s">
        <v>74</v>
      </c>
      <c r="BI40">
        <v>11</v>
      </c>
      <c r="BJ40" t="s">
        <v>927</v>
      </c>
      <c r="BK40" t="s">
        <v>130</v>
      </c>
      <c r="BL40" t="s">
        <v>927</v>
      </c>
      <c r="BM40" t="s">
        <v>928</v>
      </c>
      <c r="BN40" t="s">
        <v>74</v>
      </c>
      <c r="BO40" t="s">
        <v>132</v>
      </c>
      <c r="BP40" t="s">
        <v>74</v>
      </c>
      <c r="BQ40" t="s">
        <v>74</v>
      </c>
      <c r="BR40" t="s">
        <v>104</v>
      </c>
      <c r="BS40" t="s">
        <v>929</v>
      </c>
      <c r="BT40" t="str">
        <f>HYPERLINK("https%3A%2F%2Fwww.webofscience.com%2Fwos%2Fwoscc%2Ffull-record%2FWOS:000452643800015","View Full Record in Web of Science")</f>
        <v>View Full Record in Web of Science</v>
      </c>
    </row>
    <row r="41" spans="1:72" x14ac:dyDescent="0.25">
      <c r="A41" t="s">
        <v>72</v>
      </c>
      <c r="B41" t="s">
        <v>930</v>
      </c>
      <c r="C41" t="s">
        <v>74</v>
      </c>
      <c r="D41" t="s">
        <v>74</v>
      </c>
      <c r="E41" t="s">
        <v>74</v>
      </c>
      <c r="F41" t="s">
        <v>931</v>
      </c>
      <c r="G41" t="s">
        <v>74</v>
      </c>
      <c r="H41" t="s">
        <v>74</v>
      </c>
      <c r="I41" t="s">
        <v>932</v>
      </c>
      <c r="J41" t="s">
        <v>207</v>
      </c>
      <c r="K41" t="s">
        <v>74</v>
      </c>
      <c r="L41" t="s">
        <v>74</v>
      </c>
      <c r="M41" t="s">
        <v>78</v>
      </c>
      <c r="N41" t="s">
        <v>110</v>
      </c>
      <c r="O41" t="s">
        <v>74</v>
      </c>
      <c r="P41" t="s">
        <v>74</v>
      </c>
      <c r="Q41" t="s">
        <v>74</v>
      </c>
      <c r="R41" t="s">
        <v>74</v>
      </c>
      <c r="S41" t="s">
        <v>74</v>
      </c>
      <c r="T41" t="s">
        <v>933</v>
      </c>
      <c r="U41" t="s">
        <v>74</v>
      </c>
      <c r="V41" t="s">
        <v>934</v>
      </c>
      <c r="W41" t="s">
        <v>935</v>
      </c>
      <c r="X41" t="s">
        <v>265</v>
      </c>
      <c r="Y41" t="s">
        <v>936</v>
      </c>
      <c r="Z41" t="s">
        <v>213</v>
      </c>
      <c r="AA41" t="s">
        <v>214</v>
      </c>
      <c r="AB41" t="s">
        <v>215</v>
      </c>
      <c r="AC41" t="s">
        <v>74</v>
      </c>
      <c r="AD41" t="s">
        <v>74</v>
      </c>
      <c r="AE41" t="s">
        <v>74</v>
      </c>
      <c r="AF41" t="s">
        <v>74</v>
      </c>
      <c r="AG41">
        <v>45</v>
      </c>
      <c r="AH41">
        <v>3</v>
      </c>
      <c r="AI41">
        <v>3</v>
      </c>
      <c r="AJ41">
        <v>0</v>
      </c>
      <c r="AK41">
        <v>5</v>
      </c>
      <c r="AL41" t="s">
        <v>219</v>
      </c>
      <c r="AM41" t="s">
        <v>220</v>
      </c>
      <c r="AN41" t="s">
        <v>221</v>
      </c>
      <c r="AO41" t="s">
        <v>222</v>
      </c>
      <c r="AP41" t="s">
        <v>223</v>
      </c>
      <c r="AQ41" t="s">
        <v>74</v>
      </c>
      <c r="AR41" t="s">
        <v>224</v>
      </c>
      <c r="AS41" t="s">
        <v>225</v>
      </c>
      <c r="AT41" t="s">
        <v>937</v>
      </c>
      <c r="AU41">
        <v>2017</v>
      </c>
      <c r="AV41">
        <v>53</v>
      </c>
      <c r="AW41">
        <v>3</v>
      </c>
      <c r="AX41" t="s">
        <v>74</v>
      </c>
      <c r="AY41" t="s">
        <v>74</v>
      </c>
      <c r="AZ41" t="s">
        <v>74</v>
      </c>
      <c r="BA41" t="s">
        <v>74</v>
      </c>
      <c r="BB41">
        <v>318</v>
      </c>
      <c r="BC41">
        <v>341</v>
      </c>
      <c r="BD41" t="s">
        <v>74</v>
      </c>
      <c r="BE41" t="s">
        <v>938</v>
      </c>
      <c r="BF41" t="str">
        <f>HYPERLINK("http://dx.doi.org/10.1080/00309230.2017.1307857","http://dx.doi.org/10.1080/00309230.2017.1307857")</f>
        <v>http://dx.doi.org/10.1080/00309230.2017.1307857</v>
      </c>
      <c r="BG41" t="s">
        <v>74</v>
      </c>
      <c r="BH41" t="s">
        <v>74</v>
      </c>
      <c r="BI41">
        <v>24</v>
      </c>
      <c r="BJ41" t="s">
        <v>229</v>
      </c>
      <c r="BK41" t="s">
        <v>100</v>
      </c>
      <c r="BL41" t="s">
        <v>230</v>
      </c>
      <c r="BM41" t="s">
        <v>939</v>
      </c>
      <c r="BN41" t="s">
        <v>74</v>
      </c>
      <c r="BO41" t="s">
        <v>74</v>
      </c>
      <c r="BP41" t="s">
        <v>74</v>
      </c>
      <c r="BQ41" t="s">
        <v>74</v>
      </c>
      <c r="BR41" t="s">
        <v>104</v>
      </c>
      <c r="BS41" t="s">
        <v>940</v>
      </c>
      <c r="BT41" t="str">
        <f>HYPERLINK("https%3A%2F%2Fwww.webofscience.com%2Fwos%2Fwoscc%2Ffull-record%2FWOS:000399735400009","View Full Record in Web of Science")</f>
        <v>View Full Record in Web of Science</v>
      </c>
    </row>
    <row r="42" spans="1:72" x14ac:dyDescent="0.25">
      <c r="A42" t="s">
        <v>72</v>
      </c>
      <c r="B42" t="s">
        <v>941</v>
      </c>
      <c r="C42" t="s">
        <v>74</v>
      </c>
      <c r="D42" t="s">
        <v>74</v>
      </c>
      <c r="E42" t="s">
        <v>74</v>
      </c>
      <c r="F42" t="s">
        <v>942</v>
      </c>
      <c r="G42" t="s">
        <v>74</v>
      </c>
      <c r="H42" t="s">
        <v>74</v>
      </c>
      <c r="I42" t="s">
        <v>943</v>
      </c>
      <c r="J42" t="s">
        <v>944</v>
      </c>
      <c r="K42" t="s">
        <v>74</v>
      </c>
      <c r="L42" t="s">
        <v>74</v>
      </c>
      <c r="M42" t="s">
        <v>78</v>
      </c>
      <c r="N42" t="s">
        <v>110</v>
      </c>
      <c r="O42" t="s">
        <v>74</v>
      </c>
      <c r="P42" t="s">
        <v>74</v>
      </c>
      <c r="Q42" t="s">
        <v>74</v>
      </c>
      <c r="R42" t="s">
        <v>74</v>
      </c>
      <c r="S42" t="s">
        <v>74</v>
      </c>
      <c r="T42" t="s">
        <v>945</v>
      </c>
      <c r="U42" t="s">
        <v>946</v>
      </c>
      <c r="V42" t="s">
        <v>947</v>
      </c>
      <c r="W42" t="s">
        <v>948</v>
      </c>
      <c r="X42" t="s">
        <v>949</v>
      </c>
      <c r="Y42" t="s">
        <v>950</v>
      </c>
      <c r="Z42" t="s">
        <v>951</v>
      </c>
      <c r="AA42" t="s">
        <v>952</v>
      </c>
      <c r="AB42" t="s">
        <v>953</v>
      </c>
      <c r="AC42" t="s">
        <v>954</v>
      </c>
      <c r="AD42" t="s">
        <v>955</v>
      </c>
      <c r="AE42" t="s">
        <v>956</v>
      </c>
      <c r="AF42" t="s">
        <v>74</v>
      </c>
      <c r="AG42">
        <v>42</v>
      </c>
      <c r="AH42">
        <v>36</v>
      </c>
      <c r="AI42">
        <v>37</v>
      </c>
      <c r="AJ42">
        <v>2</v>
      </c>
      <c r="AK42">
        <v>41</v>
      </c>
      <c r="AL42" t="s">
        <v>957</v>
      </c>
      <c r="AM42" t="s">
        <v>958</v>
      </c>
      <c r="AN42" t="s">
        <v>959</v>
      </c>
      <c r="AO42" t="s">
        <v>960</v>
      </c>
      <c r="AP42" t="s">
        <v>961</v>
      </c>
      <c r="AQ42" t="s">
        <v>74</v>
      </c>
      <c r="AR42" t="s">
        <v>944</v>
      </c>
      <c r="AS42" t="s">
        <v>962</v>
      </c>
      <c r="AT42" t="s">
        <v>963</v>
      </c>
      <c r="AU42">
        <v>2017</v>
      </c>
      <c r="AV42">
        <v>80</v>
      </c>
      <c r="AW42" t="s">
        <v>74</v>
      </c>
      <c r="AX42" t="s">
        <v>74</v>
      </c>
      <c r="AY42" t="s">
        <v>74</v>
      </c>
      <c r="AZ42" t="s">
        <v>74</v>
      </c>
      <c r="BA42" t="s">
        <v>74</v>
      </c>
      <c r="BB42">
        <v>114</v>
      </c>
      <c r="BC42">
        <v>122</v>
      </c>
      <c r="BD42" t="s">
        <v>74</v>
      </c>
      <c r="BE42" t="s">
        <v>964</v>
      </c>
      <c r="BF42" t="str">
        <f>HYPERLINK("http://dx.doi.org/10.1016/j.geoforum.2017.02.003","http://dx.doi.org/10.1016/j.geoforum.2017.02.003")</f>
        <v>http://dx.doi.org/10.1016/j.geoforum.2017.02.003</v>
      </c>
      <c r="BG42" t="s">
        <v>74</v>
      </c>
      <c r="BH42" t="s">
        <v>74</v>
      </c>
      <c r="BI42">
        <v>9</v>
      </c>
      <c r="BJ42" t="s">
        <v>965</v>
      </c>
      <c r="BK42" t="s">
        <v>100</v>
      </c>
      <c r="BL42" t="s">
        <v>965</v>
      </c>
      <c r="BM42" t="s">
        <v>966</v>
      </c>
      <c r="BN42" t="s">
        <v>74</v>
      </c>
      <c r="BO42" t="s">
        <v>967</v>
      </c>
      <c r="BP42" t="s">
        <v>74</v>
      </c>
      <c r="BQ42" t="s">
        <v>74</v>
      </c>
      <c r="BR42" t="s">
        <v>104</v>
      </c>
      <c r="BS42" t="s">
        <v>968</v>
      </c>
      <c r="BT42" t="str">
        <f>HYPERLINK("https%3A%2F%2Fwww.webofscience.com%2Fwos%2Fwoscc%2Ffull-record%2FWOS:000397689600015","View Full Record in Web of Science")</f>
        <v>View Full Record in Web of Science</v>
      </c>
    </row>
    <row r="43" spans="1:72" x14ac:dyDescent="0.25">
      <c r="A43" t="s">
        <v>72</v>
      </c>
      <c r="B43" t="s">
        <v>969</v>
      </c>
      <c r="C43" t="s">
        <v>74</v>
      </c>
      <c r="D43" t="s">
        <v>74</v>
      </c>
      <c r="E43" t="s">
        <v>74</v>
      </c>
      <c r="F43" t="s">
        <v>970</v>
      </c>
      <c r="G43" t="s">
        <v>74</v>
      </c>
      <c r="H43" t="s">
        <v>74</v>
      </c>
      <c r="I43" t="s">
        <v>971</v>
      </c>
      <c r="J43" t="s">
        <v>836</v>
      </c>
      <c r="K43" t="s">
        <v>74</v>
      </c>
      <c r="L43" t="s">
        <v>74</v>
      </c>
      <c r="M43" t="s">
        <v>78</v>
      </c>
      <c r="N43" t="s">
        <v>110</v>
      </c>
      <c r="O43" t="s">
        <v>74</v>
      </c>
      <c r="P43" t="s">
        <v>74</v>
      </c>
      <c r="Q43" t="s">
        <v>74</v>
      </c>
      <c r="R43" t="s">
        <v>74</v>
      </c>
      <c r="S43" t="s">
        <v>74</v>
      </c>
      <c r="T43" t="s">
        <v>972</v>
      </c>
      <c r="U43" t="s">
        <v>74</v>
      </c>
      <c r="V43" t="s">
        <v>973</v>
      </c>
      <c r="W43" t="s">
        <v>974</v>
      </c>
      <c r="X43" t="s">
        <v>265</v>
      </c>
      <c r="Y43" t="s">
        <v>975</v>
      </c>
      <c r="Z43" t="s">
        <v>976</v>
      </c>
      <c r="AA43" t="s">
        <v>74</v>
      </c>
      <c r="AB43" t="s">
        <v>977</v>
      </c>
      <c r="AC43" t="s">
        <v>74</v>
      </c>
      <c r="AD43" t="s">
        <v>74</v>
      </c>
      <c r="AE43" t="s">
        <v>74</v>
      </c>
      <c r="AF43" t="s">
        <v>74</v>
      </c>
      <c r="AG43">
        <v>29</v>
      </c>
      <c r="AH43">
        <v>8</v>
      </c>
      <c r="AI43">
        <v>8</v>
      </c>
      <c r="AJ43">
        <v>0</v>
      </c>
      <c r="AK43">
        <v>8</v>
      </c>
      <c r="AL43" t="s">
        <v>845</v>
      </c>
      <c r="AM43" t="s">
        <v>846</v>
      </c>
      <c r="AN43" t="s">
        <v>847</v>
      </c>
      <c r="AO43" t="s">
        <v>848</v>
      </c>
      <c r="AP43" t="s">
        <v>74</v>
      </c>
      <c r="AQ43" t="s">
        <v>74</v>
      </c>
      <c r="AR43" t="s">
        <v>849</v>
      </c>
      <c r="AS43" t="s">
        <v>850</v>
      </c>
      <c r="AT43" t="s">
        <v>74</v>
      </c>
      <c r="AU43">
        <v>2015</v>
      </c>
      <c r="AV43">
        <v>14</v>
      </c>
      <c r="AW43">
        <v>4</v>
      </c>
      <c r="AX43" t="s">
        <v>74</v>
      </c>
      <c r="AY43" t="s">
        <v>74</v>
      </c>
      <c r="AZ43" t="s">
        <v>74</v>
      </c>
      <c r="BA43" t="s">
        <v>74</v>
      </c>
      <c r="BB43">
        <v>424</v>
      </c>
      <c r="BC43">
        <v>434</v>
      </c>
      <c r="BD43" t="s">
        <v>74</v>
      </c>
      <c r="BE43" t="s">
        <v>74</v>
      </c>
      <c r="BF43" t="s">
        <v>74</v>
      </c>
      <c r="BG43" t="s">
        <v>74</v>
      </c>
      <c r="BH43" t="s">
        <v>74</v>
      </c>
      <c r="BI43">
        <v>11</v>
      </c>
      <c r="BJ43" t="s">
        <v>179</v>
      </c>
      <c r="BK43" t="s">
        <v>100</v>
      </c>
      <c r="BL43" t="s">
        <v>179</v>
      </c>
      <c r="BM43" t="s">
        <v>978</v>
      </c>
      <c r="BN43" t="s">
        <v>74</v>
      </c>
      <c r="BO43" t="s">
        <v>74</v>
      </c>
      <c r="BP43" t="s">
        <v>74</v>
      </c>
      <c r="BQ43" t="s">
        <v>74</v>
      </c>
      <c r="BR43" t="s">
        <v>104</v>
      </c>
      <c r="BS43" t="s">
        <v>979</v>
      </c>
      <c r="BT43" t="str">
        <f>HYPERLINK("https%3A%2F%2Fwww.webofscience.com%2Fwos%2Fwoscc%2Ffull-record%2FWOS:000361742900002","View Full Record in Web of Science")</f>
        <v>View Full Record in Web of Science</v>
      </c>
    </row>
    <row r="44" spans="1:72" x14ac:dyDescent="0.25">
      <c r="A44" t="s">
        <v>72</v>
      </c>
      <c r="B44" t="s">
        <v>980</v>
      </c>
      <c r="C44" t="s">
        <v>74</v>
      </c>
      <c r="D44" t="s">
        <v>74</v>
      </c>
      <c r="E44" t="s">
        <v>74</v>
      </c>
      <c r="F44" t="s">
        <v>981</v>
      </c>
      <c r="G44" t="s">
        <v>74</v>
      </c>
      <c r="H44" t="s">
        <v>74</v>
      </c>
      <c r="I44" t="s">
        <v>982</v>
      </c>
      <c r="J44" t="s">
        <v>983</v>
      </c>
      <c r="K44" t="s">
        <v>74</v>
      </c>
      <c r="L44" t="s">
        <v>74</v>
      </c>
      <c r="M44" t="s">
        <v>783</v>
      </c>
      <c r="N44" t="s">
        <v>110</v>
      </c>
      <c r="O44" t="s">
        <v>74</v>
      </c>
      <c r="P44" t="s">
        <v>74</v>
      </c>
      <c r="Q44" t="s">
        <v>74</v>
      </c>
      <c r="R44" t="s">
        <v>74</v>
      </c>
      <c r="S44" t="s">
        <v>74</v>
      </c>
      <c r="T44" t="s">
        <v>74</v>
      </c>
      <c r="U44" t="s">
        <v>74</v>
      </c>
      <c r="V44" t="s">
        <v>984</v>
      </c>
      <c r="W44" t="s">
        <v>985</v>
      </c>
      <c r="X44" t="s">
        <v>74</v>
      </c>
      <c r="Y44" t="s">
        <v>986</v>
      </c>
      <c r="Z44" t="s">
        <v>987</v>
      </c>
      <c r="AA44" t="s">
        <v>74</v>
      </c>
      <c r="AB44" t="s">
        <v>74</v>
      </c>
      <c r="AC44" t="s">
        <v>74</v>
      </c>
      <c r="AD44" t="s">
        <v>74</v>
      </c>
      <c r="AE44" t="s">
        <v>74</v>
      </c>
      <c r="AF44" t="s">
        <v>74</v>
      </c>
      <c r="AG44">
        <v>37</v>
      </c>
      <c r="AH44">
        <v>0</v>
      </c>
      <c r="AI44">
        <v>0</v>
      </c>
      <c r="AJ44">
        <v>0</v>
      </c>
      <c r="AK44">
        <v>0</v>
      </c>
      <c r="AL44" t="s">
        <v>988</v>
      </c>
      <c r="AM44" t="s">
        <v>989</v>
      </c>
      <c r="AN44" t="s">
        <v>990</v>
      </c>
      <c r="AO44" t="s">
        <v>991</v>
      </c>
      <c r="AP44" t="s">
        <v>74</v>
      </c>
      <c r="AQ44" t="s">
        <v>74</v>
      </c>
      <c r="AR44" t="s">
        <v>992</v>
      </c>
      <c r="AS44" t="s">
        <v>993</v>
      </c>
      <c r="AT44" t="s">
        <v>74</v>
      </c>
      <c r="AU44">
        <v>2015</v>
      </c>
      <c r="AV44" t="s">
        <v>74</v>
      </c>
      <c r="AW44">
        <v>2</v>
      </c>
      <c r="AX44" t="s">
        <v>74</v>
      </c>
      <c r="AY44" t="s">
        <v>74</v>
      </c>
      <c r="AZ44" t="s">
        <v>74</v>
      </c>
      <c r="BA44" t="s">
        <v>74</v>
      </c>
      <c r="BB44">
        <v>33</v>
      </c>
      <c r="BC44" t="s">
        <v>994</v>
      </c>
      <c r="BD44" t="s">
        <v>74</v>
      </c>
      <c r="BE44" t="s">
        <v>74</v>
      </c>
      <c r="BF44" t="s">
        <v>74</v>
      </c>
      <c r="BG44" t="s">
        <v>74</v>
      </c>
      <c r="BH44" t="s">
        <v>74</v>
      </c>
      <c r="BI44">
        <v>18</v>
      </c>
      <c r="BJ44" t="s">
        <v>526</v>
      </c>
      <c r="BK44" t="s">
        <v>995</v>
      </c>
      <c r="BL44" t="s">
        <v>526</v>
      </c>
      <c r="BM44" t="s">
        <v>996</v>
      </c>
      <c r="BN44" t="s">
        <v>74</v>
      </c>
      <c r="BO44" t="s">
        <v>74</v>
      </c>
      <c r="BP44" t="s">
        <v>74</v>
      </c>
      <c r="BQ44" t="s">
        <v>74</v>
      </c>
      <c r="BR44" t="s">
        <v>104</v>
      </c>
      <c r="BS44" t="s">
        <v>997</v>
      </c>
      <c r="BT44" t="str">
        <f>HYPERLINK("https%3A%2F%2Fwww.webofscience.com%2Fwos%2Fwoscc%2Ffull-record%2FWOS:000370851400004","View Full Record in Web of Science")</f>
        <v>View Full Record in Web of Science</v>
      </c>
    </row>
    <row r="45" spans="1:72" x14ac:dyDescent="0.25">
      <c r="A45" t="s">
        <v>72</v>
      </c>
      <c r="B45" t="s">
        <v>998</v>
      </c>
      <c r="C45" t="s">
        <v>74</v>
      </c>
      <c r="D45" t="s">
        <v>74</v>
      </c>
      <c r="E45" t="s">
        <v>74</v>
      </c>
      <c r="F45" t="s">
        <v>999</v>
      </c>
      <c r="G45" t="s">
        <v>74</v>
      </c>
      <c r="H45" t="s">
        <v>74</v>
      </c>
      <c r="I45" t="s">
        <v>1000</v>
      </c>
      <c r="J45" t="s">
        <v>1001</v>
      </c>
      <c r="K45" t="s">
        <v>74</v>
      </c>
      <c r="L45" t="s">
        <v>74</v>
      </c>
      <c r="M45" t="s">
        <v>78</v>
      </c>
      <c r="N45" t="s">
        <v>110</v>
      </c>
      <c r="O45" t="s">
        <v>74</v>
      </c>
      <c r="P45" t="s">
        <v>74</v>
      </c>
      <c r="Q45" t="s">
        <v>74</v>
      </c>
      <c r="R45" t="s">
        <v>74</v>
      </c>
      <c r="S45" t="s">
        <v>74</v>
      </c>
      <c r="T45" t="s">
        <v>1002</v>
      </c>
      <c r="U45" t="s">
        <v>1003</v>
      </c>
      <c r="V45" t="s">
        <v>1004</v>
      </c>
      <c r="W45" t="s">
        <v>1005</v>
      </c>
      <c r="X45" t="s">
        <v>74</v>
      </c>
      <c r="Y45" t="s">
        <v>1006</v>
      </c>
      <c r="Z45" t="s">
        <v>1007</v>
      </c>
      <c r="AA45" t="s">
        <v>1008</v>
      </c>
      <c r="AB45" t="s">
        <v>1009</v>
      </c>
      <c r="AC45" t="s">
        <v>74</v>
      </c>
      <c r="AD45" t="s">
        <v>74</v>
      </c>
      <c r="AE45" t="s">
        <v>74</v>
      </c>
      <c r="AF45" t="s">
        <v>74</v>
      </c>
      <c r="AG45">
        <v>26</v>
      </c>
      <c r="AH45">
        <v>0</v>
      </c>
      <c r="AI45">
        <v>0</v>
      </c>
      <c r="AJ45">
        <v>0</v>
      </c>
      <c r="AK45">
        <v>7</v>
      </c>
      <c r="AL45" t="s">
        <v>1010</v>
      </c>
      <c r="AM45" t="s">
        <v>1011</v>
      </c>
      <c r="AN45" t="s">
        <v>1012</v>
      </c>
      <c r="AO45" t="s">
        <v>1013</v>
      </c>
      <c r="AP45" t="s">
        <v>74</v>
      </c>
      <c r="AQ45" t="s">
        <v>74</v>
      </c>
      <c r="AR45" t="s">
        <v>1014</v>
      </c>
      <c r="AS45" t="s">
        <v>1015</v>
      </c>
      <c r="AT45" t="s">
        <v>1016</v>
      </c>
      <c r="AU45">
        <v>2010</v>
      </c>
      <c r="AV45">
        <v>10</v>
      </c>
      <c r="AW45">
        <v>2</v>
      </c>
      <c r="AX45" t="s">
        <v>74</v>
      </c>
      <c r="AY45" t="s">
        <v>74</v>
      </c>
      <c r="AZ45" t="s">
        <v>74</v>
      </c>
      <c r="BA45" t="s">
        <v>74</v>
      </c>
      <c r="BB45">
        <v>49</v>
      </c>
      <c r="BC45">
        <v>62</v>
      </c>
      <c r="BD45" t="s">
        <v>74</v>
      </c>
      <c r="BE45" t="s">
        <v>74</v>
      </c>
      <c r="BF45" t="s">
        <v>74</v>
      </c>
      <c r="BG45" t="s">
        <v>74</v>
      </c>
      <c r="BH45" t="s">
        <v>74</v>
      </c>
      <c r="BI45">
        <v>14</v>
      </c>
      <c r="BJ45" t="s">
        <v>431</v>
      </c>
      <c r="BK45" t="s">
        <v>100</v>
      </c>
      <c r="BL45" t="s">
        <v>304</v>
      </c>
      <c r="BM45" t="s">
        <v>1017</v>
      </c>
      <c r="BN45" t="s">
        <v>74</v>
      </c>
      <c r="BO45" t="s">
        <v>74</v>
      </c>
      <c r="BP45" t="s">
        <v>74</v>
      </c>
      <c r="BQ45" t="s">
        <v>74</v>
      </c>
      <c r="BR45" t="s">
        <v>104</v>
      </c>
      <c r="BS45" t="s">
        <v>1018</v>
      </c>
      <c r="BT45" t="str">
        <f>HYPERLINK("https%3A%2F%2Fwww.webofscience.com%2Fwos%2Fwoscc%2Ffull-record%2FWOS:000286704900004","View Full Record in Web of Science")</f>
        <v>View Full Record in Web of Science</v>
      </c>
    </row>
    <row r="46" spans="1:72" x14ac:dyDescent="0.25">
      <c r="A46" t="s">
        <v>72</v>
      </c>
      <c r="B46" t="s">
        <v>1019</v>
      </c>
      <c r="C46" t="s">
        <v>74</v>
      </c>
      <c r="D46" t="s">
        <v>74</v>
      </c>
      <c r="E46" t="s">
        <v>74</v>
      </c>
      <c r="F46" t="s">
        <v>1020</v>
      </c>
      <c r="G46" t="s">
        <v>74</v>
      </c>
      <c r="H46" t="s">
        <v>74</v>
      </c>
      <c r="I46" t="s">
        <v>1021</v>
      </c>
      <c r="J46" t="s">
        <v>983</v>
      </c>
      <c r="K46" t="s">
        <v>74</v>
      </c>
      <c r="L46" t="s">
        <v>74</v>
      </c>
      <c r="M46" t="s">
        <v>783</v>
      </c>
      <c r="N46" t="s">
        <v>110</v>
      </c>
      <c r="O46" t="s">
        <v>74</v>
      </c>
      <c r="P46" t="s">
        <v>74</v>
      </c>
      <c r="Q46" t="s">
        <v>74</v>
      </c>
      <c r="R46" t="s">
        <v>74</v>
      </c>
      <c r="S46" t="s">
        <v>74</v>
      </c>
      <c r="T46" t="s">
        <v>74</v>
      </c>
      <c r="U46" t="s">
        <v>74</v>
      </c>
      <c r="V46" t="s">
        <v>1022</v>
      </c>
      <c r="W46" t="s">
        <v>1023</v>
      </c>
      <c r="X46" t="s">
        <v>74</v>
      </c>
      <c r="Y46" t="s">
        <v>74</v>
      </c>
      <c r="Z46" t="s">
        <v>74</v>
      </c>
      <c r="AA46" t="s">
        <v>74</v>
      </c>
      <c r="AB46" t="s">
        <v>74</v>
      </c>
      <c r="AC46" t="s">
        <v>74</v>
      </c>
      <c r="AD46" t="s">
        <v>74</v>
      </c>
      <c r="AE46" t="s">
        <v>74</v>
      </c>
      <c r="AF46" t="s">
        <v>74</v>
      </c>
      <c r="AG46">
        <v>32</v>
      </c>
      <c r="AH46">
        <v>0</v>
      </c>
      <c r="AI46">
        <v>0</v>
      </c>
      <c r="AJ46">
        <v>0</v>
      </c>
      <c r="AK46">
        <v>3</v>
      </c>
      <c r="AL46" t="s">
        <v>988</v>
      </c>
      <c r="AM46" t="s">
        <v>989</v>
      </c>
      <c r="AN46" t="s">
        <v>990</v>
      </c>
      <c r="AO46" t="s">
        <v>991</v>
      </c>
      <c r="AP46" t="s">
        <v>74</v>
      </c>
      <c r="AQ46" t="s">
        <v>74</v>
      </c>
      <c r="AR46" t="s">
        <v>992</v>
      </c>
      <c r="AS46" t="s">
        <v>993</v>
      </c>
      <c r="AT46" t="s">
        <v>74</v>
      </c>
      <c r="AU46">
        <v>2010</v>
      </c>
      <c r="AV46">
        <v>13</v>
      </c>
      <c r="AW46">
        <v>2</v>
      </c>
      <c r="AX46" t="s">
        <v>74</v>
      </c>
      <c r="AY46" t="s">
        <v>74</v>
      </c>
      <c r="AZ46" t="s">
        <v>74</v>
      </c>
      <c r="BA46" t="s">
        <v>74</v>
      </c>
      <c r="BB46">
        <v>34</v>
      </c>
      <c r="BC46" t="s">
        <v>994</v>
      </c>
      <c r="BD46" t="s">
        <v>74</v>
      </c>
      <c r="BE46" t="s">
        <v>74</v>
      </c>
      <c r="BF46" t="s">
        <v>74</v>
      </c>
      <c r="BG46" t="s">
        <v>74</v>
      </c>
      <c r="BH46" t="s">
        <v>74</v>
      </c>
      <c r="BI46">
        <v>15</v>
      </c>
      <c r="BJ46" t="s">
        <v>526</v>
      </c>
      <c r="BK46" t="s">
        <v>995</v>
      </c>
      <c r="BL46" t="s">
        <v>526</v>
      </c>
      <c r="BM46" t="s">
        <v>1024</v>
      </c>
      <c r="BN46" t="s">
        <v>74</v>
      </c>
      <c r="BO46" t="s">
        <v>74</v>
      </c>
      <c r="BP46" t="s">
        <v>74</v>
      </c>
      <c r="BQ46" t="s">
        <v>74</v>
      </c>
      <c r="BR46" t="s">
        <v>104</v>
      </c>
      <c r="BS46" t="s">
        <v>1025</v>
      </c>
      <c r="BT46" t="str">
        <f>HYPERLINK("https%3A%2F%2Fwww.webofscience.com%2Fwos%2Fwoscc%2Ffull-record%2FWOS:000289695700005","View Full Record in Web of Science")</f>
        <v>View Full Record in Web of Science</v>
      </c>
    </row>
    <row r="47" spans="1:72" x14ac:dyDescent="0.25">
      <c r="A47" t="s">
        <v>72</v>
      </c>
      <c r="B47" t="s">
        <v>1026</v>
      </c>
      <c r="C47" t="s">
        <v>74</v>
      </c>
      <c r="D47" t="s">
        <v>74</v>
      </c>
      <c r="E47" t="s">
        <v>74</v>
      </c>
      <c r="F47" t="s">
        <v>1027</v>
      </c>
      <c r="G47" t="s">
        <v>74</v>
      </c>
      <c r="H47" t="s">
        <v>74</v>
      </c>
      <c r="I47" t="s">
        <v>1028</v>
      </c>
      <c r="J47" t="s">
        <v>836</v>
      </c>
      <c r="K47" t="s">
        <v>74</v>
      </c>
      <c r="L47" t="s">
        <v>74</v>
      </c>
      <c r="M47" t="s">
        <v>78</v>
      </c>
      <c r="N47" t="s">
        <v>110</v>
      </c>
      <c r="O47" t="s">
        <v>74</v>
      </c>
      <c r="P47" t="s">
        <v>74</v>
      </c>
      <c r="Q47" t="s">
        <v>74</v>
      </c>
      <c r="R47" t="s">
        <v>74</v>
      </c>
      <c r="S47" t="s">
        <v>74</v>
      </c>
      <c r="T47" t="s">
        <v>1029</v>
      </c>
      <c r="U47" t="s">
        <v>1030</v>
      </c>
      <c r="V47" t="s">
        <v>1031</v>
      </c>
      <c r="W47" t="s">
        <v>1032</v>
      </c>
      <c r="X47" t="s">
        <v>1033</v>
      </c>
      <c r="Y47" t="s">
        <v>1034</v>
      </c>
      <c r="Z47" t="s">
        <v>1035</v>
      </c>
      <c r="AA47" t="s">
        <v>1036</v>
      </c>
      <c r="AB47" t="s">
        <v>1037</v>
      </c>
      <c r="AC47" t="s">
        <v>74</v>
      </c>
      <c r="AD47" t="s">
        <v>74</v>
      </c>
      <c r="AE47" t="s">
        <v>74</v>
      </c>
      <c r="AF47" t="s">
        <v>74</v>
      </c>
      <c r="AG47">
        <v>47</v>
      </c>
      <c r="AH47">
        <v>37</v>
      </c>
      <c r="AI47">
        <v>37</v>
      </c>
      <c r="AJ47">
        <v>0</v>
      </c>
      <c r="AK47">
        <v>15</v>
      </c>
      <c r="AL47" t="s">
        <v>845</v>
      </c>
      <c r="AM47" t="s">
        <v>846</v>
      </c>
      <c r="AN47" t="s">
        <v>847</v>
      </c>
      <c r="AO47" t="s">
        <v>848</v>
      </c>
      <c r="AP47" t="s">
        <v>74</v>
      </c>
      <c r="AQ47" t="s">
        <v>74</v>
      </c>
      <c r="AR47" t="s">
        <v>849</v>
      </c>
      <c r="AS47" t="s">
        <v>850</v>
      </c>
      <c r="AT47" t="s">
        <v>74</v>
      </c>
      <c r="AU47">
        <v>2008</v>
      </c>
      <c r="AV47">
        <v>7</v>
      </c>
      <c r="AW47">
        <v>2</v>
      </c>
      <c r="AX47" t="s">
        <v>74</v>
      </c>
      <c r="AY47" t="s">
        <v>74</v>
      </c>
      <c r="AZ47" t="s">
        <v>74</v>
      </c>
      <c r="BA47" t="s">
        <v>74</v>
      </c>
      <c r="BB47">
        <v>86</v>
      </c>
      <c r="BC47">
        <v>102</v>
      </c>
      <c r="BD47" t="s">
        <v>74</v>
      </c>
      <c r="BE47" t="s">
        <v>74</v>
      </c>
      <c r="BF47" t="s">
        <v>74</v>
      </c>
      <c r="BG47" t="s">
        <v>74</v>
      </c>
      <c r="BH47" t="s">
        <v>74</v>
      </c>
      <c r="BI47">
        <v>17</v>
      </c>
      <c r="BJ47" t="s">
        <v>179</v>
      </c>
      <c r="BK47" t="s">
        <v>100</v>
      </c>
      <c r="BL47" t="s">
        <v>179</v>
      </c>
      <c r="BM47" t="s">
        <v>1038</v>
      </c>
      <c r="BN47" t="s">
        <v>74</v>
      </c>
      <c r="BO47" t="s">
        <v>74</v>
      </c>
      <c r="BP47" t="s">
        <v>74</v>
      </c>
      <c r="BQ47" t="s">
        <v>74</v>
      </c>
      <c r="BR47" t="s">
        <v>104</v>
      </c>
      <c r="BS47" t="s">
        <v>1039</v>
      </c>
      <c r="BT47" t="str">
        <f>HYPERLINK("https%3A%2F%2Fwww.webofscience.com%2Fwos%2Fwoscc%2Ffull-record%2FWOS:000263033600004","View Full Record in Web of Science")</f>
        <v>View Full Record in Web of Science</v>
      </c>
    </row>
    <row r="48" spans="1:72" x14ac:dyDescent="0.25">
      <c r="A48" t="s">
        <v>72</v>
      </c>
      <c r="B48" t="s">
        <v>1040</v>
      </c>
      <c r="C48" t="s">
        <v>74</v>
      </c>
      <c r="D48" t="s">
        <v>74</v>
      </c>
      <c r="E48" t="s">
        <v>74</v>
      </c>
      <c r="F48" t="s">
        <v>1041</v>
      </c>
      <c r="G48" t="s">
        <v>74</v>
      </c>
      <c r="H48" t="s">
        <v>74</v>
      </c>
      <c r="I48" t="s">
        <v>1042</v>
      </c>
      <c r="J48" t="s">
        <v>1043</v>
      </c>
      <c r="K48" t="s">
        <v>74</v>
      </c>
      <c r="L48" t="s">
        <v>74</v>
      </c>
      <c r="M48" t="s">
        <v>78</v>
      </c>
      <c r="N48" t="s">
        <v>110</v>
      </c>
      <c r="O48" t="s">
        <v>74</v>
      </c>
      <c r="P48" t="s">
        <v>74</v>
      </c>
      <c r="Q48" t="s">
        <v>74</v>
      </c>
      <c r="R48" t="s">
        <v>74</v>
      </c>
      <c r="S48" t="s">
        <v>74</v>
      </c>
      <c r="T48" t="s">
        <v>1044</v>
      </c>
      <c r="U48" t="s">
        <v>74</v>
      </c>
      <c r="V48" t="s">
        <v>1045</v>
      </c>
      <c r="W48" t="s">
        <v>1046</v>
      </c>
      <c r="X48" t="s">
        <v>1047</v>
      </c>
      <c r="Y48" t="s">
        <v>1048</v>
      </c>
      <c r="Z48" t="s">
        <v>1049</v>
      </c>
      <c r="AA48" t="s">
        <v>1050</v>
      </c>
      <c r="AB48" t="s">
        <v>1051</v>
      </c>
      <c r="AC48" t="s">
        <v>74</v>
      </c>
      <c r="AD48" t="s">
        <v>74</v>
      </c>
      <c r="AE48" t="s">
        <v>74</v>
      </c>
      <c r="AF48" t="s">
        <v>74</v>
      </c>
      <c r="AG48">
        <v>57</v>
      </c>
      <c r="AH48">
        <v>11</v>
      </c>
      <c r="AI48">
        <v>11</v>
      </c>
      <c r="AJ48">
        <v>0</v>
      </c>
      <c r="AK48">
        <v>9</v>
      </c>
      <c r="AL48" t="s">
        <v>1052</v>
      </c>
      <c r="AM48" t="s">
        <v>1053</v>
      </c>
      <c r="AN48" t="s">
        <v>1054</v>
      </c>
      <c r="AO48" t="s">
        <v>1055</v>
      </c>
      <c r="AP48" t="s">
        <v>74</v>
      </c>
      <c r="AQ48" t="s">
        <v>74</v>
      </c>
      <c r="AR48" t="s">
        <v>1056</v>
      </c>
      <c r="AS48" t="s">
        <v>1057</v>
      </c>
      <c r="AT48" t="s">
        <v>74</v>
      </c>
      <c r="AU48">
        <v>2007</v>
      </c>
      <c r="AV48">
        <v>6</v>
      </c>
      <c r="AW48">
        <v>2</v>
      </c>
      <c r="AX48" t="s">
        <v>74</v>
      </c>
      <c r="AY48" t="s">
        <v>74</v>
      </c>
      <c r="AZ48" t="s">
        <v>74</v>
      </c>
      <c r="BA48" t="s">
        <v>74</v>
      </c>
      <c r="BB48">
        <v>114</v>
      </c>
      <c r="BC48">
        <v>132</v>
      </c>
      <c r="BD48" t="s">
        <v>74</v>
      </c>
      <c r="BE48" t="s">
        <v>74</v>
      </c>
      <c r="BF48" t="s">
        <v>74</v>
      </c>
      <c r="BG48" t="s">
        <v>74</v>
      </c>
      <c r="BH48" t="s">
        <v>74</v>
      </c>
      <c r="BI48">
        <v>19</v>
      </c>
      <c r="BJ48" t="s">
        <v>1058</v>
      </c>
      <c r="BK48" t="s">
        <v>100</v>
      </c>
      <c r="BL48" t="s">
        <v>304</v>
      </c>
      <c r="BM48" t="s">
        <v>1059</v>
      </c>
      <c r="BN48" t="s">
        <v>74</v>
      </c>
      <c r="BO48" t="s">
        <v>74</v>
      </c>
      <c r="BP48" t="s">
        <v>74</v>
      </c>
      <c r="BQ48" t="s">
        <v>74</v>
      </c>
      <c r="BR48" t="s">
        <v>104</v>
      </c>
      <c r="BS48" t="s">
        <v>1060</v>
      </c>
      <c r="BT48" t="str">
        <f>HYPERLINK("https%3A%2F%2Fwww.webofscience.com%2Fwos%2Fwoscc%2Ffull-record%2FWOS:000252285600008","View Full Record in Web of Science")</f>
        <v>View Full Record in Web of Science</v>
      </c>
    </row>
    <row r="49" spans="1:72" x14ac:dyDescent="0.25">
      <c r="A49" t="s">
        <v>72</v>
      </c>
      <c r="B49" t="s">
        <v>1061</v>
      </c>
      <c r="C49" t="s">
        <v>74</v>
      </c>
      <c r="D49" t="s">
        <v>74</v>
      </c>
      <c r="E49" t="s">
        <v>74</v>
      </c>
      <c r="F49" t="s">
        <v>1061</v>
      </c>
      <c r="G49" t="s">
        <v>74</v>
      </c>
      <c r="H49" t="s">
        <v>74</v>
      </c>
      <c r="I49" t="s">
        <v>1062</v>
      </c>
      <c r="J49" t="s">
        <v>1063</v>
      </c>
      <c r="K49" t="s">
        <v>74</v>
      </c>
      <c r="L49" t="s">
        <v>74</v>
      </c>
      <c r="M49" t="s">
        <v>78</v>
      </c>
      <c r="N49" t="s">
        <v>110</v>
      </c>
      <c r="O49" t="s">
        <v>74</v>
      </c>
      <c r="P49" t="s">
        <v>74</v>
      </c>
      <c r="Q49" t="s">
        <v>74</v>
      </c>
      <c r="R49" t="s">
        <v>74</v>
      </c>
      <c r="S49" t="s">
        <v>74</v>
      </c>
      <c r="T49" t="s">
        <v>74</v>
      </c>
      <c r="U49" t="s">
        <v>74</v>
      </c>
      <c r="V49" t="s">
        <v>1064</v>
      </c>
      <c r="W49" t="s">
        <v>1065</v>
      </c>
      <c r="X49" t="s">
        <v>1066</v>
      </c>
      <c r="Y49" t="s">
        <v>1067</v>
      </c>
      <c r="Z49" t="s">
        <v>1068</v>
      </c>
      <c r="AA49" t="s">
        <v>74</v>
      </c>
      <c r="AB49" t="s">
        <v>74</v>
      </c>
      <c r="AC49" t="s">
        <v>74</v>
      </c>
      <c r="AD49" t="s">
        <v>74</v>
      </c>
      <c r="AE49" t="s">
        <v>74</v>
      </c>
      <c r="AF49" t="s">
        <v>74</v>
      </c>
      <c r="AG49">
        <v>18</v>
      </c>
      <c r="AH49">
        <v>1</v>
      </c>
      <c r="AI49">
        <v>1</v>
      </c>
      <c r="AJ49">
        <v>0</v>
      </c>
      <c r="AK49">
        <v>0</v>
      </c>
      <c r="AL49" t="s">
        <v>1069</v>
      </c>
      <c r="AM49" t="s">
        <v>1070</v>
      </c>
      <c r="AN49" t="s">
        <v>1071</v>
      </c>
      <c r="AO49" t="s">
        <v>1072</v>
      </c>
      <c r="AP49" t="s">
        <v>1073</v>
      </c>
      <c r="AQ49" t="s">
        <v>74</v>
      </c>
      <c r="AR49" t="s">
        <v>1074</v>
      </c>
      <c r="AS49" t="s">
        <v>1075</v>
      </c>
      <c r="AT49" t="s">
        <v>1076</v>
      </c>
      <c r="AU49">
        <v>2005</v>
      </c>
      <c r="AV49">
        <v>36</v>
      </c>
      <c r="AW49">
        <v>2</v>
      </c>
      <c r="AX49" t="s">
        <v>74</v>
      </c>
      <c r="AY49" t="s">
        <v>74</v>
      </c>
      <c r="AZ49" t="s">
        <v>74</v>
      </c>
      <c r="BA49" t="s">
        <v>74</v>
      </c>
      <c r="BB49">
        <v>157</v>
      </c>
      <c r="BC49">
        <v>177</v>
      </c>
      <c r="BD49" t="s">
        <v>74</v>
      </c>
      <c r="BE49" t="s">
        <v>74</v>
      </c>
      <c r="BF49" t="s">
        <v>74</v>
      </c>
      <c r="BG49" t="s">
        <v>74</v>
      </c>
      <c r="BH49" t="s">
        <v>74</v>
      </c>
      <c r="BI49">
        <v>21</v>
      </c>
      <c r="BJ49" t="s">
        <v>1077</v>
      </c>
      <c r="BK49" t="s">
        <v>100</v>
      </c>
      <c r="BL49" t="s">
        <v>1078</v>
      </c>
      <c r="BM49" t="s">
        <v>1079</v>
      </c>
      <c r="BN49" t="s">
        <v>74</v>
      </c>
      <c r="BO49" t="s">
        <v>74</v>
      </c>
      <c r="BP49" t="s">
        <v>74</v>
      </c>
      <c r="BQ49" t="s">
        <v>74</v>
      </c>
      <c r="BR49" t="s">
        <v>104</v>
      </c>
      <c r="BS49" t="s">
        <v>1080</v>
      </c>
      <c r="BT49" t="str">
        <f>HYPERLINK("https%3A%2F%2Fwww.webofscience.com%2Fwos%2Fwoscc%2Ffull-record%2FWOS:000229884100002","View Full Record in Web of Science")</f>
        <v>View Full Record in Web of Science</v>
      </c>
    </row>
    <row r="50" spans="1:72" x14ac:dyDescent="0.25">
      <c r="A50" t="s">
        <v>72</v>
      </c>
      <c r="B50" t="s">
        <v>1081</v>
      </c>
      <c r="C50" t="s">
        <v>74</v>
      </c>
      <c r="D50" t="s">
        <v>74</v>
      </c>
      <c r="E50" t="s">
        <v>74</v>
      </c>
      <c r="F50" t="s">
        <v>1081</v>
      </c>
      <c r="G50" t="s">
        <v>74</v>
      </c>
      <c r="H50" t="s">
        <v>74</v>
      </c>
      <c r="I50" t="s">
        <v>1082</v>
      </c>
      <c r="J50" t="s">
        <v>1083</v>
      </c>
      <c r="K50" t="s">
        <v>74</v>
      </c>
      <c r="L50" t="s">
        <v>74</v>
      </c>
      <c r="M50" t="s">
        <v>78</v>
      </c>
      <c r="N50" t="s">
        <v>110</v>
      </c>
      <c r="O50" t="s">
        <v>74</v>
      </c>
      <c r="P50" t="s">
        <v>74</v>
      </c>
      <c r="Q50" t="s">
        <v>74</v>
      </c>
      <c r="R50" t="s">
        <v>74</v>
      </c>
      <c r="S50" t="s">
        <v>74</v>
      </c>
      <c r="T50" t="s">
        <v>74</v>
      </c>
      <c r="U50" t="s">
        <v>74</v>
      </c>
      <c r="V50" t="s">
        <v>1084</v>
      </c>
      <c r="W50" t="s">
        <v>1085</v>
      </c>
      <c r="X50" t="s">
        <v>1086</v>
      </c>
      <c r="Y50" t="s">
        <v>1087</v>
      </c>
      <c r="Z50" t="s">
        <v>1088</v>
      </c>
      <c r="AA50" t="s">
        <v>74</v>
      </c>
      <c r="AB50" t="s">
        <v>1089</v>
      </c>
      <c r="AC50" t="s">
        <v>74</v>
      </c>
      <c r="AD50" t="s">
        <v>74</v>
      </c>
      <c r="AE50" t="s">
        <v>74</v>
      </c>
      <c r="AF50" t="s">
        <v>74</v>
      </c>
      <c r="AG50">
        <v>55</v>
      </c>
      <c r="AH50">
        <v>3</v>
      </c>
      <c r="AI50">
        <v>3</v>
      </c>
      <c r="AJ50">
        <v>0</v>
      </c>
      <c r="AK50">
        <v>10</v>
      </c>
      <c r="AL50" t="s">
        <v>219</v>
      </c>
      <c r="AM50" t="s">
        <v>220</v>
      </c>
      <c r="AN50" t="s">
        <v>221</v>
      </c>
      <c r="AO50" t="s">
        <v>1090</v>
      </c>
      <c r="AP50" t="s">
        <v>1091</v>
      </c>
      <c r="AQ50" t="s">
        <v>74</v>
      </c>
      <c r="AR50" t="s">
        <v>1092</v>
      </c>
      <c r="AS50" t="s">
        <v>1093</v>
      </c>
      <c r="AT50" t="s">
        <v>1094</v>
      </c>
      <c r="AU50">
        <v>2002</v>
      </c>
      <c r="AV50">
        <v>54</v>
      </c>
      <c r="AW50">
        <v>5</v>
      </c>
      <c r="AX50" t="s">
        <v>74</v>
      </c>
      <c r="AY50" t="s">
        <v>74</v>
      </c>
      <c r="AZ50" t="s">
        <v>74</v>
      </c>
      <c r="BA50" t="s">
        <v>74</v>
      </c>
      <c r="BB50">
        <v>791</v>
      </c>
      <c r="BC50">
        <v>810</v>
      </c>
      <c r="BD50" t="s">
        <v>74</v>
      </c>
      <c r="BE50" t="s">
        <v>1095</v>
      </c>
      <c r="BF50" t="str">
        <f>HYPERLINK("http://dx.doi.org/10.1080/09668130220147056","http://dx.doi.org/10.1080/09668130220147056")</f>
        <v>http://dx.doi.org/10.1080/09668130220147056</v>
      </c>
      <c r="BG50" t="s">
        <v>74</v>
      </c>
      <c r="BH50" t="s">
        <v>74</v>
      </c>
      <c r="BI50">
        <v>20</v>
      </c>
      <c r="BJ50" t="s">
        <v>1096</v>
      </c>
      <c r="BK50" t="s">
        <v>100</v>
      </c>
      <c r="BL50" t="s">
        <v>1097</v>
      </c>
      <c r="BM50" t="s">
        <v>1098</v>
      </c>
      <c r="BN50" t="s">
        <v>74</v>
      </c>
      <c r="BO50" t="s">
        <v>74</v>
      </c>
      <c r="BP50" t="s">
        <v>74</v>
      </c>
      <c r="BQ50" t="s">
        <v>74</v>
      </c>
      <c r="BR50" t="s">
        <v>104</v>
      </c>
      <c r="BS50" t="s">
        <v>1099</v>
      </c>
      <c r="BT50" t="str">
        <f>HYPERLINK("https%3A%2F%2Fwww.webofscience.com%2Fwos%2Fwoscc%2Ffull-record%2FWOS:000177251400006","View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2023-10-16T08:43:13Z</dcterms:created>
  <dcterms:modified xsi:type="dcterms:W3CDTF">2023-10-16T08:43:13Z</dcterms:modified>
</cp:coreProperties>
</file>